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16电子成绩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09" i="1" l="1"/>
  <c r="B708" i="1"/>
  <c r="B707" i="1"/>
  <c r="B706" i="1"/>
  <c r="B683" i="1"/>
  <c r="B679" i="1"/>
  <c r="B664" i="1"/>
  <c r="B663" i="1"/>
  <c r="B628" i="1"/>
  <c r="B627" i="1"/>
  <c r="B615" i="1"/>
  <c r="B611" i="1"/>
  <c r="B602" i="1"/>
  <c r="B600" i="1"/>
  <c r="B578" i="1"/>
  <c r="B566" i="1"/>
  <c r="B565" i="1"/>
  <c r="B564" i="1"/>
  <c r="B563" i="1"/>
  <c r="B559" i="1"/>
  <c r="B558" i="1"/>
  <c r="B548" i="1"/>
  <c r="B547" i="1"/>
  <c r="B546" i="1"/>
  <c r="B539" i="1"/>
  <c r="B538" i="1"/>
  <c r="B530" i="1"/>
  <c r="B529" i="1"/>
  <c r="B473" i="1"/>
  <c r="B472" i="1"/>
  <c r="B466" i="1"/>
  <c r="B463" i="1"/>
  <c r="B462" i="1"/>
  <c r="B451" i="1"/>
  <c r="B450" i="1"/>
  <c r="B449" i="1"/>
  <c r="B448" i="1"/>
  <c r="B447" i="1"/>
  <c r="B420" i="1"/>
  <c r="B419" i="1"/>
  <c r="B418" i="1"/>
  <c r="B412" i="1"/>
  <c r="B411" i="1"/>
  <c r="B395" i="1"/>
  <c r="B394" i="1"/>
  <c r="B355" i="1"/>
  <c r="B354" i="1"/>
  <c r="B353" i="1"/>
  <c r="B316" i="1"/>
  <c r="B289" i="1"/>
  <c r="B284" i="1"/>
  <c r="B283" i="1"/>
  <c r="B282" i="1"/>
  <c r="B281" i="1"/>
  <c r="B262" i="1"/>
  <c r="B261" i="1"/>
  <c r="B239" i="1"/>
  <c r="B191" i="1"/>
  <c r="B94" i="1"/>
  <c r="B93" i="1"/>
  <c r="B92" i="1"/>
  <c r="B76" i="1"/>
  <c r="B75" i="1"/>
  <c r="B58" i="1"/>
  <c r="B57" i="1"/>
  <c r="B55" i="1"/>
  <c r="B49" i="1"/>
  <c r="B47" i="1"/>
  <c r="B44" i="1"/>
</calcChain>
</file>

<file path=xl/sharedStrings.xml><?xml version="1.0" encoding="utf-8"?>
<sst xmlns="http://schemas.openxmlformats.org/spreadsheetml/2006/main" count="5698" uniqueCount="3244">
  <si>
    <t>队号</t>
  </si>
  <si>
    <t>题号</t>
    <phoneticPr fontId="4" type="noConversion"/>
  </si>
  <si>
    <t>队员一</t>
  </si>
  <si>
    <t>队员二</t>
  </si>
  <si>
    <t>队员三</t>
  </si>
  <si>
    <t>指导教师</t>
  </si>
  <si>
    <t>奖项</t>
    <phoneticPr fontId="4" type="noConversion"/>
  </si>
  <si>
    <t>滨州学院</t>
  </si>
  <si>
    <t>001C008</t>
  </si>
  <si>
    <t>C</t>
    <phoneticPr fontId="4" type="noConversion"/>
  </si>
  <si>
    <t>王益鹏</t>
  </si>
  <si>
    <t>杨鑫</t>
  </si>
  <si>
    <t>张世朋</t>
  </si>
  <si>
    <t>李思光</t>
  </si>
  <si>
    <t>001C001</t>
  </si>
  <si>
    <t>李泓兴</t>
  </si>
  <si>
    <t>俎振洲</t>
  </si>
  <si>
    <t>乔伟伟</t>
  </si>
  <si>
    <t>李洁</t>
  </si>
  <si>
    <t>001G004</t>
  </si>
  <si>
    <t>G</t>
    <phoneticPr fontId="4" type="noConversion"/>
  </si>
  <si>
    <t>李鑫磊</t>
  </si>
  <si>
    <t>安辉</t>
  </si>
  <si>
    <t>徐祖康</t>
  </si>
  <si>
    <t>张鑫</t>
  </si>
  <si>
    <t>001C005</t>
  </si>
  <si>
    <t>郭城臣</t>
  </si>
  <si>
    <t>代东阁</t>
  </si>
  <si>
    <t>徐光鹿</t>
  </si>
  <si>
    <t>石爱平</t>
  </si>
  <si>
    <t>001C006</t>
  </si>
  <si>
    <t>郭建国</t>
  </si>
  <si>
    <t>赵建路</t>
  </si>
  <si>
    <t>房国栋</t>
  </si>
  <si>
    <t>赵娟</t>
  </si>
  <si>
    <t>001C010</t>
  </si>
  <si>
    <t>王清</t>
  </si>
  <si>
    <t>胡学文</t>
  </si>
  <si>
    <t>肖浩天</t>
  </si>
  <si>
    <t>袁伟，纪延俊</t>
  </si>
  <si>
    <t>001G002</t>
  </si>
  <si>
    <t>郑纪广</t>
    <phoneticPr fontId="4" type="noConversion"/>
  </si>
  <si>
    <t>张明</t>
  </si>
  <si>
    <t>孙梦圆</t>
  </si>
  <si>
    <t>纪延俊，杜玉杰</t>
  </si>
  <si>
    <t>001B001</t>
  </si>
  <si>
    <t>B</t>
    <phoneticPr fontId="4" type="noConversion"/>
  </si>
  <si>
    <t>张岩</t>
  </si>
  <si>
    <t>王月阳</t>
  </si>
  <si>
    <t>穆佃波</t>
  </si>
  <si>
    <t>001C007</t>
  </si>
  <si>
    <t>刘蒙</t>
  </si>
  <si>
    <t>孙夏利</t>
  </si>
  <si>
    <t>孙玉龙</t>
  </si>
  <si>
    <t>贾荣丛 高坤</t>
  </si>
  <si>
    <t>001C004</t>
  </si>
  <si>
    <t>张嘉领</t>
  </si>
  <si>
    <t>魏禹同</t>
  </si>
  <si>
    <t>张才然</t>
  </si>
  <si>
    <t>001C003</t>
  </si>
  <si>
    <t>冯德胜</t>
  </si>
  <si>
    <t>李鑫</t>
  </si>
  <si>
    <t>张友盼</t>
  </si>
  <si>
    <t>高坤</t>
  </si>
  <si>
    <t>001C011</t>
  </si>
  <si>
    <t>尹训钊</t>
  </si>
  <si>
    <t>高鑫</t>
  </si>
  <si>
    <t>蒋沁洁</t>
  </si>
  <si>
    <t>张成亮 高海阔</t>
  </si>
  <si>
    <t>001G003</t>
  </si>
  <si>
    <t>赵晨阳</t>
  </si>
  <si>
    <t>高腾腾</t>
  </si>
  <si>
    <t>孟倩</t>
  </si>
  <si>
    <t>高海阔  张成亮</t>
  </si>
  <si>
    <t>德州学院</t>
  </si>
  <si>
    <t>045G011</t>
  </si>
  <si>
    <t>杨涛</t>
  </si>
  <si>
    <t>刘志强</t>
  </si>
  <si>
    <t>靳鲁康</t>
  </si>
  <si>
    <t>李丽欣</t>
  </si>
  <si>
    <t>045G002</t>
  </si>
  <si>
    <t>唐敏</t>
  </si>
  <si>
    <t>王晔</t>
  </si>
  <si>
    <t>全启先</t>
  </si>
  <si>
    <t>045G005</t>
  </si>
  <si>
    <t>林国强</t>
  </si>
  <si>
    <t>刘德勇</t>
  </si>
  <si>
    <t>刘志</t>
  </si>
  <si>
    <t>曲培树</t>
  </si>
  <si>
    <t>045G008</t>
  </si>
  <si>
    <t>孙玉磊</t>
  </si>
  <si>
    <t>朱贵杰</t>
  </si>
  <si>
    <t>刘洋</t>
  </si>
  <si>
    <t>045G010</t>
  </si>
  <si>
    <t>孔田田</t>
  </si>
  <si>
    <t>孙晓阳</t>
  </si>
  <si>
    <t>梁新宇</t>
  </si>
  <si>
    <t>徐健</t>
  </si>
  <si>
    <t>045G004</t>
  </si>
  <si>
    <t>王迎牵</t>
  </si>
  <si>
    <t>王海玲</t>
  </si>
  <si>
    <t>吕悦</t>
  </si>
  <si>
    <t>045G003</t>
  </si>
  <si>
    <t>王铖</t>
  </si>
  <si>
    <t>刘超</t>
  </si>
  <si>
    <t>李文鹏</t>
  </si>
  <si>
    <t>董文会</t>
  </si>
  <si>
    <t>045G009</t>
  </si>
  <si>
    <t>程浩楠</t>
  </si>
  <si>
    <t>李伟</t>
  </si>
  <si>
    <t>张昊</t>
  </si>
  <si>
    <t>045G001</t>
  </si>
  <si>
    <t>侯洪</t>
  </si>
  <si>
    <t>杨坤</t>
  </si>
  <si>
    <t>李紫正</t>
  </si>
  <si>
    <t>张福安</t>
  </si>
  <si>
    <t>045G007</t>
  </si>
  <si>
    <t>郑敬辰</t>
  </si>
  <si>
    <t>杨锐</t>
  </si>
  <si>
    <t>李秀岩</t>
  </si>
  <si>
    <t>045G013</t>
  </si>
  <si>
    <t>陈礼钭</t>
  </si>
  <si>
    <t>郭凯</t>
  </si>
  <si>
    <t>高科佳</t>
  </si>
  <si>
    <t>045G006</t>
  </si>
  <si>
    <t>王振杰</t>
  </si>
  <si>
    <t>郭晓威</t>
  </si>
  <si>
    <t>柏亚羽</t>
  </si>
  <si>
    <t>045G012</t>
  </si>
  <si>
    <t>王志桥</t>
  </si>
  <si>
    <t>孙丹丹</t>
  </si>
  <si>
    <t>田琦福</t>
  </si>
  <si>
    <t>045G014</t>
  </si>
  <si>
    <t>张艺</t>
  </si>
  <si>
    <t>王宗利</t>
  </si>
  <si>
    <t>迟增贤</t>
  </si>
  <si>
    <t>德州职业技术学院</t>
  </si>
  <si>
    <t>100G001</t>
  </si>
  <si>
    <t>武俊洋</t>
  </si>
  <si>
    <t>尹成栋</t>
  </si>
  <si>
    <t>管庆荣</t>
  </si>
  <si>
    <t>裴勇生、陈圣林</t>
  </si>
  <si>
    <t>100G004</t>
  </si>
  <si>
    <t>王增浩</t>
  </si>
  <si>
    <t>任宝亮</t>
  </si>
  <si>
    <t>张祥</t>
  </si>
  <si>
    <t>刘敏、吴方、陈丽娟</t>
  </si>
  <si>
    <t>100G002</t>
  </si>
  <si>
    <t>程波</t>
  </si>
  <si>
    <t>陈希政</t>
  </si>
  <si>
    <t>林志强</t>
  </si>
  <si>
    <t>李建勇、华晓峰</t>
  </si>
  <si>
    <t>100G003</t>
  </si>
  <si>
    <t>王晨曦</t>
  </si>
  <si>
    <t>王笛</t>
  </si>
  <si>
    <t>李飞、叶云云</t>
  </si>
  <si>
    <t>哈尔滨工业大学(威海)</t>
  </si>
  <si>
    <t>038C015</t>
  </si>
  <si>
    <t>张震</t>
  </si>
  <si>
    <t>刘畅</t>
  </si>
  <si>
    <t>孟令威</t>
  </si>
  <si>
    <t>姚统</t>
  </si>
  <si>
    <t>038C002</t>
  </si>
  <si>
    <t>陈云泽</t>
  </si>
  <si>
    <t>赵昕煜</t>
  </si>
  <si>
    <t>刘健健</t>
  </si>
  <si>
    <t>038C019</t>
  </si>
  <si>
    <t>吴振谦</t>
  </si>
  <si>
    <t>佟桐</t>
  </si>
  <si>
    <t>张晓冬</t>
  </si>
  <si>
    <t>038G009</t>
  </si>
  <si>
    <t>吴皓清</t>
  </si>
  <si>
    <t>卢奇麟</t>
  </si>
  <si>
    <t>屈睿</t>
  </si>
  <si>
    <t>038G004</t>
  </si>
  <si>
    <t>唐兴达</t>
  </si>
  <si>
    <t>曲宝坤</t>
  </si>
  <si>
    <t>苏优生</t>
  </si>
  <si>
    <t>038F011</t>
  </si>
  <si>
    <t>F</t>
    <phoneticPr fontId="4" type="noConversion"/>
  </si>
  <si>
    <t>史书慧</t>
  </si>
  <si>
    <t>徐哲</t>
  </si>
  <si>
    <t>孟吴刚</t>
  </si>
  <si>
    <t>赵占峰</t>
  </si>
  <si>
    <t>038G006</t>
  </si>
  <si>
    <t>张忠强</t>
  </si>
  <si>
    <t>单鹏博</t>
  </si>
  <si>
    <t>孙少伟</t>
  </si>
  <si>
    <t>038G023</t>
  </si>
  <si>
    <t>王超</t>
  </si>
  <si>
    <t>迟慧日</t>
  </si>
  <si>
    <t>石宇泽</t>
  </si>
  <si>
    <t>038G005</t>
  </si>
  <si>
    <t>朱觉文</t>
  </si>
  <si>
    <t>潘兆凯</t>
  </si>
  <si>
    <t>蔺成杨</t>
  </si>
  <si>
    <t>038G003</t>
  </si>
  <si>
    <t>王家威</t>
  </si>
  <si>
    <t>陈冠华</t>
  </si>
  <si>
    <t>史桓荣</t>
  </si>
  <si>
    <t>038C020</t>
  </si>
  <si>
    <t>杨浩年</t>
  </si>
  <si>
    <t>高云飞</t>
  </si>
  <si>
    <t>张小松</t>
  </si>
  <si>
    <t>E</t>
    <phoneticPr fontId="4" type="noConversion"/>
  </si>
  <si>
    <t>廖进</t>
  </si>
  <si>
    <t>赵雅楠</t>
  </si>
  <si>
    <t>吴月晨</t>
  </si>
  <si>
    <t>刘爱军</t>
  </si>
  <si>
    <t>哈尔滨理工大学荣城学院</t>
  </si>
  <si>
    <t>110A02</t>
  </si>
  <si>
    <t>A</t>
    <phoneticPr fontId="4" type="noConversion"/>
  </si>
  <si>
    <t>郎一凡</t>
  </si>
  <si>
    <t>许宗阳</t>
  </si>
  <si>
    <t>张宸</t>
  </si>
  <si>
    <t>孙克伟</t>
  </si>
  <si>
    <t>110A03</t>
  </si>
  <si>
    <t>李春鹏</t>
  </si>
  <si>
    <t>孙浩强</t>
  </si>
  <si>
    <t>薛继陈</t>
  </si>
  <si>
    <t>张思艳</t>
  </si>
  <si>
    <t>海军航空工程学院(烟台)</t>
  </si>
  <si>
    <t>沙凌云</t>
  </si>
  <si>
    <t>杨梦帆</t>
  </si>
  <si>
    <t>杜建成</t>
  </si>
  <si>
    <t>汪兴海、赵亚范</t>
  </si>
  <si>
    <t>019G007</t>
  </si>
  <si>
    <t>毕耕</t>
  </si>
  <si>
    <t>张永林</t>
  </si>
  <si>
    <t>杨凯杰</t>
  </si>
  <si>
    <t>孙艳丽、王成刚</t>
  </si>
  <si>
    <t>郭旺</t>
  </si>
  <si>
    <t>叶济源</t>
  </si>
  <si>
    <t>陈鹏</t>
  </si>
  <si>
    <t>王国庆 宋杰</t>
  </si>
  <si>
    <t>019G002</t>
  </si>
  <si>
    <t>叶宗皞</t>
  </si>
  <si>
    <t>杜宏</t>
  </si>
  <si>
    <t>杨拓</t>
  </si>
  <si>
    <t>王文 张立新</t>
  </si>
  <si>
    <t>019G011</t>
  </si>
  <si>
    <t>李泽政</t>
  </si>
  <si>
    <t>姜杰</t>
  </si>
  <si>
    <t>蒋启文</t>
  </si>
  <si>
    <t>杨帆 王文</t>
  </si>
  <si>
    <t>019A012</t>
  </si>
  <si>
    <t>范文成</t>
  </si>
  <si>
    <t>王学超</t>
  </si>
  <si>
    <t>夏慰尧</t>
  </si>
  <si>
    <t>凌云峰、杨祥红</t>
  </si>
  <si>
    <t>019C003</t>
  </si>
  <si>
    <t>马冰</t>
  </si>
  <si>
    <t>王若斌</t>
  </si>
  <si>
    <t>门海洋</t>
  </si>
  <si>
    <t>张晨亮、毕涛</t>
  </si>
  <si>
    <t>019C008</t>
  </si>
  <si>
    <t>张硕</t>
  </si>
  <si>
    <t>季松</t>
  </si>
  <si>
    <t>李金铭</t>
  </si>
  <si>
    <t>张晨亮、王文</t>
  </si>
  <si>
    <t>E</t>
    <phoneticPr fontId="4" type="noConversion"/>
  </si>
  <si>
    <t>胡嘉元</t>
  </si>
  <si>
    <t>师研</t>
  </si>
  <si>
    <t>王泗环</t>
  </si>
  <si>
    <t>王国庆  孙艳丽</t>
  </si>
  <si>
    <t>019G001</t>
  </si>
  <si>
    <t>G</t>
    <phoneticPr fontId="4" type="noConversion"/>
  </si>
  <si>
    <t>袁逸鸣</t>
  </si>
  <si>
    <t>潘登</t>
  </si>
  <si>
    <t>李俊达</t>
  </si>
  <si>
    <t>应朝龙、李建海</t>
  </si>
  <si>
    <t>菏泽学院</t>
  </si>
  <si>
    <t>杨军杰</t>
  </si>
  <si>
    <t>任川</t>
  </si>
  <si>
    <t>闵令超</t>
  </si>
  <si>
    <t>侯建华</t>
  </si>
  <si>
    <t>李浩</t>
  </si>
  <si>
    <t>高鹏</t>
  </si>
  <si>
    <t>孙旺</t>
  </si>
  <si>
    <t>杨桂林</t>
  </si>
  <si>
    <t>044G13</t>
  </si>
  <si>
    <t>薛培森</t>
  </si>
  <si>
    <t>高峰</t>
  </si>
  <si>
    <t>高兴</t>
  </si>
  <si>
    <t>祝凤金</t>
  </si>
  <si>
    <t>044G02</t>
  </si>
  <si>
    <t>何大壮</t>
  </si>
  <si>
    <t>李成琳</t>
  </si>
  <si>
    <t>张冠芬  王秀霞</t>
  </si>
  <si>
    <t>044B01</t>
  </si>
  <si>
    <t>B</t>
    <phoneticPr fontId="4" type="noConversion"/>
  </si>
  <si>
    <t>路雨</t>
  </si>
  <si>
    <t>颜志浩</t>
  </si>
  <si>
    <t>张莹</t>
  </si>
  <si>
    <t>王秀霞  张冠芬</t>
  </si>
  <si>
    <t>044B9</t>
  </si>
  <si>
    <t>付用吉</t>
  </si>
  <si>
    <t>王涛</t>
  </si>
  <si>
    <t>044G15</t>
  </si>
  <si>
    <t>王蓬</t>
  </si>
  <si>
    <t>唐帅</t>
  </si>
  <si>
    <t>程路</t>
  </si>
  <si>
    <t>沈勇 王维周</t>
  </si>
  <si>
    <t>044G16</t>
  </si>
  <si>
    <t>徐国泰</t>
  </si>
  <si>
    <t>杨凯迪</t>
  </si>
  <si>
    <t>044G11</t>
  </si>
  <si>
    <t>崔亮国</t>
  </si>
  <si>
    <t>李彤彤</t>
  </si>
  <si>
    <t>孟祥锋</t>
  </si>
  <si>
    <t>044G18</t>
  </si>
  <si>
    <t>孙同瑞</t>
  </si>
  <si>
    <t>许贞纬</t>
  </si>
  <si>
    <t>周景雷</t>
  </si>
  <si>
    <t>044G14</t>
  </si>
  <si>
    <t>刘俊东</t>
  </si>
  <si>
    <t>王军辉</t>
  </si>
  <si>
    <t>李瑶瑶</t>
  </si>
  <si>
    <t>044G19</t>
  </si>
  <si>
    <t>孙运浩</t>
  </si>
  <si>
    <t>王明圣</t>
  </si>
  <si>
    <t>刘增阳</t>
  </si>
  <si>
    <t>济南大学</t>
  </si>
  <si>
    <t>002B010</t>
  </si>
  <si>
    <t>刘康</t>
  </si>
  <si>
    <t>黄安震</t>
  </si>
  <si>
    <t>李彬</t>
  </si>
  <si>
    <t>王前虹 周志群</t>
  </si>
  <si>
    <t>002B016</t>
  </si>
  <si>
    <t>孔政</t>
  </si>
  <si>
    <t>郭文浩</t>
  </si>
  <si>
    <t>关瑞召</t>
  </si>
  <si>
    <t>张智杰 王英华</t>
  </si>
  <si>
    <t>002C003</t>
  </si>
  <si>
    <t>C</t>
    <phoneticPr fontId="4" type="noConversion"/>
  </si>
  <si>
    <t>展翔</t>
  </si>
  <si>
    <t>卢文杰</t>
  </si>
  <si>
    <t>丁鑫</t>
  </si>
  <si>
    <t>赵建玉 陈芳</t>
  </si>
  <si>
    <t>002C007</t>
  </si>
  <si>
    <t>王兆文</t>
  </si>
  <si>
    <t>刘玉欢</t>
  </si>
  <si>
    <t>王杰</t>
  </si>
  <si>
    <t>王前虹 李春梅</t>
  </si>
  <si>
    <t>002C012</t>
  </si>
  <si>
    <t>王凯</t>
  </si>
  <si>
    <t>刘春磊</t>
  </si>
  <si>
    <t>王亚松</t>
  </si>
  <si>
    <t>郑显臣</t>
  </si>
  <si>
    <t>002C063</t>
  </si>
  <si>
    <t>王俊杰</t>
  </si>
  <si>
    <t>郝永圣</t>
  </si>
  <si>
    <t>张凤娇</t>
  </si>
  <si>
    <t>杨星海</t>
  </si>
  <si>
    <t>王常龙</t>
  </si>
  <si>
    <t>于鹏鹉</t>
  </si>
  <si>
    <t>牟鑫磊</t>
  </si>
  <si>
    <t>李念强</t>
  </si>
  <si>
    <t>戴东峡</t>
  </si>
  <si>
    <t>马骏</t>
  </si>
  <si>
    <t>韦海乐</t>
  </si>
  <si>
    <t>崔世耀</t>
  </si>
  <si>
    <t>002G018</t>
  </si>
  <si>
    <t>于海洋</t>
  </si>
  <si>
    <t>翟艳强</t>
  </si>
  <si>
    <t>马宗毅</t>
  </si>
  <si>
    <t>张智杰 朱殿琪</t>
  </si>
  <si>
    <t>002G002</t>
  </si>
  <si>
    <t>朱鹏</t>
  </si>
  <si>
    <t>陈志颖</t>
  </si>
  <si>
    <t>费世凯</t>
  </si>
  <si>
    <t>王新江 周志群</t>
  </si>
  <si>
    <t>002G015</t>
  </si>
  <si>
    <t>邹东明</t>
  </si>
  <si>
    <t>刘伟</t>
  </si>
  <si>
    <t>李冰</t>
  </si>
  <si>
    <t>张智杰 马静</t>
  </si>
  <si>
    <t>002G001</t>
  </si>
  <si>
    <t>袁斌</t>
  </si>
  <si>
    <t>严希锐</t>
  </si>
  <si>
    <t>赵晚秋</t>
  </si>
  <si>
    <t>赵华 梁立新</t>
  </si>
  <si>
    <t>002G040</t>
  </si>
  <si>
    <t>冯璐瑜</t>
  </si>
  <si>
    <t>李钧</t>
  </si>
  <si>
    <t>郭天庆</t>
  </si>
  <si>
    <t>002G008</t>
  </si>
  <si>
    <t>徐占飞</t>
  </si>
  <si>
    <t>赵舒怀</t>
  </si>
  <si>
    <t>董墕华</t>
  </si>
  <si>
    <t>耿欣 赵华</t>
  </si>
  <si>
    <t>002G047</t>
  </si>
  <si>
    <t>赵金</t>
  </si>
  <si>
    <t>李德华</t>
  </si>
  <si>
    <t>高海宁</t>
  </si>
  <si>
    <t>002G039</t>
  </si>
  <si>
    <t>贾增</t>
  </si>
  <si>
    <t>于普源</t>
  </si>
  <si>
    <t>张文豪</t>
  </si>
  <si>
    <t>002A020</t>
  </si>
  <si>
    <t>A</t>
    <phoneticPr fontId="4" type="noConversion"/>
  </si>
  <si>
    <t>范思华</t>
  </si>
  <si>
    <t>尹浩</t>
  </si>
  <si>
    <t>邱艳婕</t>
  </si>
  <si>
    <t>任宏伟</t>
  </si>
  <si>
    <t>002A013</t>
  </si>
  <si>
    <t>王泽杰</t>
  </si>
  <si>
    <t>周娟娟</t>
  </si>
  <si>
    <t>聂茂勇</t>
  </si>
  <si>
    <t>王冬雪</t>
  </si>
  <si>
    <t>002A009</t>
  </si>
  <si>
    <t>苏珂</t>
  </si>
  <si>
    <t>朱传林</t>
  </si>
  <si>
    <t>贾宁</t>
  </si>
  <si>
    <t>王新江 赵建玉</t>
  </si>
  <si>
    <t>002A045</t>
  </si>
  <si>
    <t>袭建忠</t>
  </si>
  <si>
    <t>徐儒</t>
  </si>
  <si>
    <t>杨欣欣</t>
  </si>
  <si>
    <t>孙传伟</t>
  </si>
  <si>
    <t>002A044</t>
  </si>
  <si>
    <t>刘凡通</t>
  </si>
  <si>
    <t>宋维涛</t>
  </si>
  <si>
    <t>002C005</t>
  </si>
  <si>
    <t>苗博斐</t>
  </si>
  <si>
    <t>张开发</t>
  </si>
  <si>
    <t>程明昌</t>
  </si>
  <si>
    <t>陈芳 梁立新</t>
  </si>
  <si>
    <t>002C019</t>
  </si>
  <si>
    <t>何昌昕</t>
  </si>
  <si>
    <t>庄新岭</t>
  </si>
  <si>
    <t>姚柏池</t>
  </si>
  <si>
    <t>张琪</t>
  </si>
  <si>
    <t>任建伟</t>
  </si>
  <si>
    <t>王立川</t>
  </si>
  <si>
    <t>陈卉敏</t>
  </si>
  <si>
    <t>杜蕾</t>
  </si>
  <si>
    <t>江海鹰</t>
  </si>
  <si>
    <t>刘斌</t>
  </si>
  <si>
    <t>李美霞</t>
  </si>
  <si>
    <t>刘福超</t>
  </si>
  <si>
    <t>002G017</t>
  </si>
  <si>
    <t>姜照丰</t>
  </si>
  <si>
    <t>符方炫</t>
  </si>
  <si>
    <t>杜明臣</t>
  </si>
  <si>
    <t>002G046</t>
  </si>
  <si>
    <t>赵鹏</t>
  </si>
  <si>
    <t>公衍臣</t>
  </si>
  <si>
    <t>002G014</t>
  </si>
  <si>
    <t>贾斌</t>
  </si>
  <si>
    <t>孙亦然</t>
  </si>
  <si>
    <t>邵孟圆</t>
  </si>
  <si>
    <t>002G029</t>
    <phoneticPr fontId="4" type="noConversion"/>
  </si>
  <si>
    <t>G</t>
    <phoneticPr fontId="4" type="noConversion"/>
  </si>
  <si>
    <t>唐富明</t>
  </si>
  <si>
    <t>臧丽娜</t>
  </si>
  <si>
    <t>李维宽</t>
  </si>
  <si>
    <t>童艳荣</t>
  </si>
  <si>
    <t>002G050</t>
  </si>
  <si>
    <t>丁小祺</t>
  </si>
  <si>
    <t>申丽霞</t>
  </si>
  <si>
    <t>徐茜</t>
  </si>
  <si>
    <t>张鲁</t>
  </si>
  <si>
    <t>002A021</t>
  </si>
  <si>
    <t>包中康</t>
  </si>
  <si>
    <t>李勇</t>
  </si>
  <si>
    <t>荆成亮</t>
  </si>
  <si>
    <t>002A023</t>
  </si>
  <si>
    <t>李文杰</t>
  </si>
  <si>
    <t>王浩</t>
  </si>
  <si>
    <t>曹金礼</t>
  </si>
  <si>
    <t>002A006</t>
  </si>
  <si>
    <t>李玉瑞</t>
  </si>
  <si>
    <t>孙元龙</t>
  </si>
  <si>
    <t>汪建洋</t>
  </si>
  <si>
    <t>李春梅 陈芳</t>
  </si>
  <si>
    <t>002A024</t>
  </si>
  <si>
    <t>赵斌</t>
  </si>
  <si>
    <t>石常浩</t>
  </si>
  <si>
    <t>宋振飞</t>
  </si>
  <si>
    <t>002A025</t>
  </si>
  <si>
    <t>刘仁伟</t>
  </si>
  <si>
    <t>卢奕</t>
  </si>
  <si>
    <t>刘祥睿</t>
  </si>
  <si>
    <t>002B004</t>
  </si>
  <si>
    <t>郑泽阳</t>
  </si>
  <si>
    <t>罗家磊</t>
  </si>
  <si>
    <t>商重阳</t>
  </si>
  <si>
    <t>耿欣 王前虹</t>
  </si>
  <si>
    <t>002C062</t>
  </si>
  <si>
    <t>冯少华</t>
  </si>
  <si>
    <t>李祥煜</t>
  </si>
  <si>
    <t>殷海梅</t>
  </si>
  <si>
    <t>002C049</t>
  </si>
  <si>
    <t>王焱鑫</t>
  </si>
  <si>
    <t>王绍庆</t>
  </si>
  <si>
    <t>许国梁</t>
  </si>
  <si>
    <t>E</t>
    <phoneticPr fontId="4" type="noConversion"/>
  </si>
  <si>
    <t>王光伟</t>
  </si>
  <si>
    <t>郑志丽</t>
  </si>
  <si>
    <t>杨熙</t>
  </si>
  <si>
    <t>朱存光</t>
  </si>
  <si>
    <t>王仁德</t>
  </si>
  <si>
    <t>李体鉴</t>
  </si>
  <si>
    <t>张佳瑞</t>
  </si>
  <si>
    <t>济南大学</t>
    <phoneticPr fontId="4" type="noConversion"/>
  </si>
  <si>
    <t>002G035</t>
  </si>
  <si>
    <t>应志翔</t>
  </si>
  <si>
    <t>于嘉欣</t>
  </si>
  <si>
    <t>张领宇</t>
  </si>
  <si>
    <t>崔晓军</t>
  </si>
  <si>
    <t>002G028</t>
  </si>
  <si>
    <t>屈付鹏</t>
  </si>
  <si>
    <t>冯天舒</t>
  </si>
  <si>
    <t>陈凌冲</t>
  </si>
  <si>
    <t>张国煜</t>
  </si>
  <si>
    <t>002G034</t>
  </si>
  <si>
    <t>魏子勇</t>
  </si>
  <si>
    <t>魏云瑞</t>
  </si>
  <si>
    <t>夏有广</t>
  </si>
  <si>
    <t>王晓</t>
  </si>
  <si>
    <t>002G027</t>
  </si>
  <si>
    <t>郭婷</t>
  </si>
  <si>
    <t>程浩</t>
  </si>
  <si>
    <t>孙瑞</t>
  </si>
  <si>
    <t>济南大学泉城学院</t>
  </si>
  <si>
    <t>087C002</t>
  </si>
  <si>
    <t>钟晋</t>
  </si>
  <si>
    <t>张学涛</t>
  </si>
  <si>
    <t>徐文静</t>
  </si>
  <si>
    <t>有德义</t>
  </si>
  <si>
    <t>087G001</t>
  </si>
  <si>
    <t>房继伦</t>
  </si>
  <si>
    <t>段传东</t>
  </si>
  <si>
    <t>闫相波</t>
  </si>
  <si>
    <t>朱绍伟</t>
  </si>
  <si>
    <t>济宁学院</t>
  </si>
  <si>
    <t>078A001</t>
  </si>
  <si>
    <t>吴家佩</t>
  </si>
  <si>
    <t>吕哲</t>
  </si>
  <si>
    <t>李佳琳</t>
  </si>
  <si>
    <t>陈立锋 巩永光</t>
  </si>
  <si>
    <t>078G001</t>
  </si>
  <si>
    <t>路传杰</t>
  </si>
  <si>
    <t>郝才成</t>
  </si>
  <si>
    <t>高冬菊</t>
  </si>
  <si>
    <t>巩永光 张营</t>
  </si>
  <si>
    <t>聊城大学</t>
  </si>
  <si>
    <t>022G006</t>
  </si>
  <si>
    <t>戴璐</t>
  </si>
  <si>
    <t>阴晨曦</t>
  </si>
  <si>
    <t>张灿</t>
  </si>
  <si>
    <t>王明红</t>
  </si>
  <si>
    <t>022G003</t>
  </si>
  <si>
    <t>朱林</t>
  </si>
  <si>
    <t>王成祥</t>
  </si>
  <si>
    <t>韩瑶</t>
  </si>
  <si>
    <t>田存伟</t>
  </si>
  <si>
    <t>022G008</t>
  </si>
  <si>
    <t>刘长明</t>
  </si>
  <si>
    <t>袁纬方</t>
  </si>
  <si>
    <t>张晓玉</t>
  </si>
  <si>
    <t>李正雷</t>
  </si>
  <si>
    <t>022G004</t>
  </si>
  <si>
    <t>李振国</t>
  </si>
  <si>
    <t>孙鹏</t>
  </si>
  <si>
    <t>金梓</t>
  </si>
  <si>
    <t>022G007</t>
  </si>
  <si>
    <t>孙丹阳</t>
  </si>
  <si>
    <t>张晴</t>
  </si>
  <si>
    <t>王晨</t>
  </si>
  <si>
    <t>朱明英</t>
  </si>
  <si>
    <t>022G002</t>
  </si>
  <si>
    <t>权慧</t>
  </si>
  <si>
    <t>李谭</t>
  </si>
  <si>
    <t>杨睿</t>
  </si>
  <si>
    <t>022C009</t>
  </si>
  <si>
    <t>赵加海</t>
  </si>
  <si>
    <t>陶承阳</t>
  </si>
  <si>
    <t>李新竣</t>
  </si>
  <si>
    <t>022G001</t>
  </si>
  <si>
    <t>郎纪成</t>
  </si>
  <si>
    <t>周宇智</t>
  </si>
  <si>
    <t>郭生权</t>
  </si>
  <si>
    <t>022G005</t>
  </si>
  <si>
    <t>刘恩君</t>
  </si>
  <si>
    <t>张睿琦</t>
  </si>
  <si>
    <t>徐圣昌</t>
  </si>
  <si>
    <t>聊城大学东昌学院</t>
  </si>
  <si>
    <t>058C001</t>
  </si>
  <si>
    <t>王贵硕</t>
  </si>
  <si>
    <t>寇燕清</t>
  </si>
  <si>
    <t>解玉娜</t>
  </si>
  <si>
    <t>杜宁</t>
  </si>
  <si>
    <t>临沂大学</t>
  </si>
  <si>
    <t>004C019</t>
  </si>
  <si>
    <t>宋海成</t>
  </si>
  <si>
    <t>雷明壮</t>
  </si>
  <si>
    <t>杨诚</t>
  </si>
  <si>
    <t>004C007</t>
  </si>
  <si>
    <t>陈秀华</t>
  </si>
  <si>
    <t>葛库</t>
  </si>
  <si>
    <t>李庚</t>
  </si>
  <si>
    <t>004C014</t>
  </si>
  <si>
    <t>马军强</t>
  </si>
  <si>
    <t>魏书豪</t>
  </si>
  <si>
    <t>杜善霄</t>
  </si>
  <si>
    <t>004G009</t>
  </si>
  <si>
    <t>袁志刚</t>
  </si>
  <si>
    <t>李栋</t>
  </si>
  <si>
    <t>004G011</t>
  </si>
  <si>
    <t>肖芊秀</t>
  </si>
  <si>
    <t>马兴华</t>
  </si>
  <si>
    <t>谢非</t>
  </si>
  <si>
    <t>004G024</t>
  </si>
  <si>
    <t>张志伟</t>
  </si>
  <si>
    <t>李维森</t>
  </si>
  <si>
    <t>李凯强</t>
  </si>
  <si>
    <t>刘怀强</t>
  </si>
  <si>
    <t>004G001</t>
  </si>
  <si>
    <t>崔久强</t>
  </si>
  <si>
    <t>李晓艳</t>
  </si>
  <si>
    <t>盛鹏</t>
  </si>
  <si>
    <t>004G015</t>
  </si>
  <si>
    <t>陈镭</t>
  </si>
  <si>
    <t>娄成芝</t>
  </si>
  <si>
    <t>王子杰</t>
  </si>
  <si>
    <t>004C22</t>
  </si>
  <si>
    <t>毕然</t>
  </si>
  <si>
    <t>马莉寓</t>
  </si>
  <si>
    <t>李泽坤</t>
  </si>
  <si>
    <t>004G013</t>
  </si>
  <si>
    <t>娄燕楠</t>
  </si>
  <si>
    <t>聂振</t>
  </si>
  <si>
    <t>刘德龙</t>
  </si>
  <si>
    <t>004G020</t>
  </si>
  <si>
    <t>李华强</t>
  </si>
  <si>
    <t>谭嘉俊</t>
  </si>
  <si>
    <t>陈冉</t>
  </si>
  <si>
    <t>004G017</t>
  </si>
  <si>
    <t>王鲍</t>
  </si>
  <si>
    <t>李犇鑫</t>
  </si>
  <si>
    <t>张文慧</t>
  </si>
  <si>
    <t>004G023</t>
  </si>
  <si>
    <t>张尊文</t>
  </si>
  <si>
    <t>陈浩</t>
  </si>
  <si>
    <t>郗望</t>
  </si>
  <si>
    <t>004A018</t>
  </si>
  <si>
    <t>商振翔</t>
  </si>
  <si>
    <t>柳松林</t>
  </si>
  <si>
    <t>田识恒</t>
  </si>
  <si>
    <t>004A020</t>
  </si>
  <si>
    <t>宋志杰</t>
  </si>
  <si>
    <t>李洪</t>
  </si>
  <si>
    <t>候立亮</t>
  </si>
  <si>
    <t>004G006</t>
  </si>
  <si>
    <t>于意</t>
  </si>
  <si>
    <t>李婷</t>
  </si>
  <si>
    <t>李明乐</t>
  </si>
  <si>
    <t>004G008</t>
  </si>
  <si>
    <t>钟瑾</t>
  </si>
  <si>
    <t>朱珈汛</t>
  </si>
  <si>
    <t>杨蔚然</t>
  </si>
  <si>
    <t>004G004</t>
  </si>
  <si>
    <t>李鹏程</t>
  </si>
  <si>
    <t>王雅宁</t>
  </si>
  <si>
    <t>张雪</t>
  </si>
  <si>
    <t>004G010</t>
  </si>
  <si>
    <t>胡子牛</t>
  </si>
  <si>
    <t>肖雅金</t>
  </si>
  <si>
    <t>尹辉</t>
  </si>
  <si>
    <t>004G025</t>
  </si>
  <si>
    <t>马邦</t>
  </si>
  <si>
    <t>杨恒杰</t>
  </si>
  <si>
    <t>盖政都</t>
  </si>
  <si>
    <t>004G012</t>
  </si>
  <si>
    <t>张奔</t>
  </si>
  <si>
    <t>吴博</t>
  </si>
  <si>
    <t>夏正宇</t>
  </si>
  <si>
    <t>004G005</t>
  </si>
  <si>
    <t>刘振超</t>
  </si>
  <si>
    <t>张典帅</t>
  </si>
  <si>
    <t>李帅</t>
  </si>
  <si>
    <t>鲁东大学</t>
  </si>
  <si>
    <t>020G003</t>
  </si>
  <si>
    <t>周杰</t>
  </si>
  <si>
    <t>郑明明</t>
  </si>
  <si>
    <t>吴鹏超</t>
  </si>
  <si>
    <t>陈勇</t>
  </si>
  <si>
    <t>020G011</t>
  </si>
  <si>
    <t>夏伟铎</t>
  </si>
  <si>
    <t>张琦</t>
  </si>
  <si>
    <t>余林栋</t>
  </si>
  <si>
    <t>丁宏</t>
  </si>
  <si>
    <t>020G001</t>
  </si>
  <si>
    <t>曲士庆</t>
  </si>
  <si>
    <t>徐淑琳</t>
  </si>
  <si>
    <t>翟鹏举</t>
  </si>
  <si>
    <t>020G012</t>
  </si>
  <si>
    <t>杨宁</t>
  </si>
  <si>
    <t>索同鹏</t>
  </si>
  <si>
    <t>张勇</t>
  </si>
  <si>
    <t>020A001</t>
  </si>
  <si>
    <t>潘志群</t>
  </si>
  <si>
    <t>张帅帅</t>
  </si>
  <si>
    <t>陈昱吉</t>
  </si>
  <si>
    <t>侯典立</t>
  </si>
  <si>
    <t>020A003</t>
  </si>
  <si>
    <t>张帅杰</t>
  </si>
  <si>
    <t>王启祥</t>
  </si>
  <si>
    <t>董延星</t>
  </si>
  <si>
    <t>020A004</t>
  </si>
  <si>
    <t>田振</t>
  </si>
  <si>
    <t>杨锦峰</t>
  </si>
  <si>
    <t>席秀秀</t>
  </si>
  <si>
    <t>020A002</t>
  </si>
  <si>
    <t>马健博</t>
  </si>
  <si>
    <t>姚富龙</t>
  </si>
  <si>
    <t>张凯</t>
  </si>
  <si>
    <t>020C002</t>
  </si>
  <si>
    <t>崔鹏翔</t>
  </si>
  <si>
    <t>刘迎军</t>
  </si>
  <si>
    <t>甄国航</t>
  </si>
  <si>
    <t>赵玫</t>
  </si>
  <si>
    <t>020C001</t>
  </si>
  <si>
    <t>李壮</t>
  </si>
  <si>
    <t>高铭阳</t>
  </si>
  <si>
    <t>刘鹏飞</t>
  </si>
  <si>
    <t>020C004</t>
  </si>
  <si>
    <t>韩冰</t>
  </si>
  <si>
    <t>邹王春雨</t>
  </si>
  <si>
    <t>陈宝杰</t>
  </si>
  <si>
    <t>020C003</t>
  </si>
  <si>
    <t>张成</t>
  </si>
  <si>
    <t>石立贤</t>
  </si>
  <si>
    <t>王泽锋</t>
  </si>
  <si>
    <t>020G010</t>
  </si>
  <si>
    <t>宋健</t>
  </si>
  <si>
    <t>杨亭</t>
  </si>
  <si>
    <t>芦泽辉</t>
  </si>
  <si>
    <t>020G002</t>
  </si>
  <si>
    <t>谢红岩</t>
  </si>
  <si>
    <t>宋超南</t>
  </si>
  <si>
    <t>李世猛</t>
  </si>
  <si>
    <t>齐鲁工业大学</t>
  </si>
  <si>
    <t>029B33</t>
  </si>
  <si>
    <t>石豪</t>
  </si>
  <si>
    <t>李春波</t>
  </si>
  <si>
    <t>董芸菲</t>
  </si>
  <si>
    <t>张凯丽</t>
  </si>
  <si>
    <t>029B32</t>
  </si>
  <si>
    <t>宋源基</t>
  </si>
  <si>
    <t>于爽</t>
  </si>
  <si>
    <t>王勇</t>
  </si>
  <si>
    <t>刘晓</t>
  </si>
  <si>
    <t>029B31</t>
  </si>
  <si>
    <t>李海明</t>
  </si>
  <si>
    <t>张东升</t>
  </si>
  <si>
    <t>宋腾烁</t>
  </si>
  <si>
    <t>李庆华</t>
  </si>
  <si>
    <t>029B34</t>
  </si>
  <si>
    <t>韩明</t>
  </si>
  <si>
    <t>刘永臣</t>
  </si>
  <si>
    <t>张孝朋</t>
  </si>
  <si>
    <t>冯超</t>
  </si>
  <si>
    <t>029C11</t>
  </si>
  <si>
    <t>赵东东</t>
  </si>
  <si>
    <t>薛广鹏</t>
  </si>
  <si>
    <t>高传志</t>
  </si>
  <si>
    <t>孙宝江</t>
  </si>
  <si>
    <t>029C12</t>
  </si>
  <si>
    <t>李强</t>
  </si>
  <si>
    <t>任其财</t>
  </si>
  <si>
    <t>张哲</t>
  </si>
  <si>
    <t>王朝霞</t>
  </si>
  <si>
    <t>029G02</t>
  </si>
  <si>
    <t>田珂</t>
  </si>
  <si>
    <t>郭志浩</t>
  </si>
  <si>
    <t>赵强</t>
  </si>
  <si>
    <t>张迎春</t>
  </si>
  <si>
    <t>029G03</t>
  </si>
  <si>
    <t>刘昊</t>
  </si>
  <si>
    <t>孙元杰</t>
  </si>
  <si>
    <t>严志国</t>
  </si>
  <si>
    <t>029G05</t>
  </si>
  <si>
    <t>李阳</t>
  </si>
  <si>
    <t>曾凡顺</t>
  </si>
  <si>
    <t>牟元超</t>
  </si>
  <si>
    <t>王佐勋</t>
  </si>
  <si>
    <t>029G51</t>
  </si>
  <si>
    <t>周增光</t>
  </si>
  <si>
    <t>张颖</t>
  </si>
  <si>
    <t>李振杰</t>
  </si>
  <si>
    <t>张芳芳</t>
  </si>
  <si>
    <t>029G13</t>
  </si>
  <si>
    <t>马云飞</t>
  </si>
  <si>
    <t>谢君菲</t>
  </si>
  <si>
    <t>赵执政</t>
  </si>
  <si>
    <t>029G01</t>
  </si>
  <si>
    <t>窦伟铭</t>
  </si>
  <si>
    <t>赵正阳</t>
  </si>
  <si>
    <t>褚庆浩</t>
  </si>
  <si>
    <t>石钧</t>
  </si>
  <si>
    <t>029G11</t>
  </si>
  <si>
    <t>高昌林</t>
  </si>
  <si>
    <t>于广强</t>
  </si>
  <si>
    <t>王玉琳</t>
  </si>
  <si>
    <t>刘加和</t>
  </si>
  <si>
    <t>029G04</t>
  </si>
  <si>
    <t>穆吉鹏</t>
  </si>
  <si>
    <t>李昱硕</t>
  </si>
  <si>
    <t>曹燕</t>
  </si>
  <si>
    <t>029G52</t>
  </si>
  <si>
    <t>李震</t>
  </si>
  <si>
    <t>张立刚</t>
  </si>
  <si>
    <t>董迎春</t>
  </si>
  <si>
    <t>郭俊美</t>
  </si>
  <si>
    <t>齐鲁理工学院</t>
  </si>
  <si>
    <t>080C002</t>
  </si>
  <si>
    <t>张孝永</t>
  </si>
  <si>
    <t>陈胜</t>
  </si>
  <si>
    <t>彭倩倩</t>
  </si>
  <si>
    <t>电赛指导组</t>
  </si>
  <si>
    <t>青岛大学</t>
  </si>
  <si>
    <t>005A02</t>
  </si>
  <si>
    <t>尹宝青</t>
  </si>
  <si>
    <t>王学卿</t>
  </si>
  <si>
    <t>张治民</t>
  </si>
  <si>
    <t>杨艳，傅强</t>
  </si>
  <si>
    <t>005A17</t>
  </si>
  <si>
    <t>张钊</t>
  </si>
  <si>
    <t>秦建鑫</t>
  </si>
  <si>
    <t>王秀丹</t>
  </si>
  <si>
    <t>005A05</t>
  </si>
  <si>
    <t>高树</t>
  </si>
  <si>
    <t>刘力玮</t>
  </si>
  <si>
    <t>朱宇豪</t>
  </si>
  <si>
    <t>005A12</t>
  </si>
  <si>
    <t>阎明伟</t>
  </si>
  <si>
    <t>张家伦</t>
  </si>
  <si>
    <t>郑若弦</t>
  </si>
  <si>
    <t>傅强，杨艳</t>
  </si>
  <si>
    <t>005A09</t>
  </si>
  <si>
    <t>孙国胜</t>
  </si>
  <si>
    <t>朱彦斌</t>
  </si>
  <si>
    <t>程福临</t>
  </si>
  <si>
    <t>005C10</t>
  </si>
  <si>
    <t>王帅</t>
  </si>
  <si>
    <t>刘进</t>
  </si>
  <si>
    <t>代双磊</t>
  </si>
  <si>
    <t>陈曦，山炳强</t>
  </si>
  <si>
    <t>005F08</t>
  </si>
  <si>
    <t>F</t>
    <phoneticPr fontId="4" type="noConversion"/>
  </si>
  <si>
    <t>王宁</t>
  </si>
  <si>
    <t>王子昊</t>
  </si>
  <si>
    <t>苗享天</t>
  </si>
  <si>
    <t>王素珍，王涛</t>
  </si>
  <si>
    <t>005A16</t>
  </si>
  <si>
    <t>崔龙</t>
  </si>
  <si>
    <t>孟涛</t>
  </si>
  <si>
    <t>齐元青</t>
  </si>
  <si>
    <t>王贞，王涛</t>
  </si>
  <si>
    <t>005A04</t>
  </si>
  <si>
    <t>赵丰瑞</t>
  </si>
  <si>
    <t>李嘉玮</t>
  </si>
  <si>
    <t>宋久会</t>
  </si>
  <si>
    <t>陈曦，范秋华</t>
  </si>
  <si>
    <t>005C07</t>
  </si>
  <si>
    <t>高锦程</t>
  </si>
  <si>
    <t>牛一森</t>
  </si>
  <si>
    <t>田凤彬</t>
  </si>
  <si>
    <t>张彬，郝中华</t>
  </si>
  <si>
    <t>005C14</t>
  </si>
  <si>
    <t>范德龙</t>
  </si>
  <si>
    <t>李祚坤</t>
  </si>
  <si>
    <t>鲍晨曦</t>
  </si>
  <si>
    <t>王雪瑜，山炳强</t>
  </si>
  <si>
    <t>巩浩</t>
  </si>
  <si>
    <t>张旭</t>
  </si>
  <si>
    <t>司岳岳</t>
  </si>
  <si>
    <t>范秋华，山炳强</t>
  </si>
  <si>
    <t>005G13</t>
  </si>
  <si>
    <t>翟赟祥</t>
  </si>
  <si>
    <t>王鑫</t>
  </si>
  <si>
    <t>周银华</t>
  </si>
  <si>
    <t>青岛工学院</t>
  </si>
  <si>
    <t>072C001</t>
  </si>
  <si>
    <t>朱文龙</t>
  </si>
  <si>
    <t>郝书悦</t>
  </si>
  <si>
    <t>肖娟</t>
  </si>
  <si>
    <t>金余义  杜衍喆</t>
  </si>
  <si>
    <t>072C003</t>
  </si>
  <si>
    <t>郭飞</t>
  </si>
  <si>
    <t>胡国梁</t>
  </si>
  <si>
    <t>禹飘</t>
  </si>
  <si>
    <t>金余义 李艳英</t>
  </si>
  <si>
    <t>072C006</t>
  </si>
  <si>
    <t>陈俊豪</t>
  </si>
  <si>
    <t>吴枭</t>
  </si>
  <si>
    <t>杨鹏</t>
  </si>
  <si>
    <t>金余义  张梅风</t>
  </si>
  <si>
    <t>072G005</t>
  </si>
  <si>
    <t>孟雨兴</t>
  </si>
  <si>
    <t>刘师良</t>
  </si>
  <si>
    <t>杨素素</t>
  </si>
  <si>
    <t>金余义  陈丽敏</t>
  </si>
  <si>
    <t>072G002</t>
  </si>
  <si>
    <t>郑鑫</t>
  </si>
  <si>
    <t>叶文斌</t>
  </si>
  <si>
    <t>魏海义</t>
  </si>
  <si>
    <t>金余义  姜静</t>
  </si>
  <si>
    <t>072G004</t>
  </si>
  <si>
    <t>公培超</t>
  </si>
  <si>
    <t>张磊</t>
  </si>
  <si>
    <t>孙梦媛</t>
  </si>
  <si>
    <t>金余义  吴伟</t>
  </si>
  <si>
    <t>青岛恒星职业学院</t>
  </si>
  <si>
    <t>102C003</t>
  </si>
  <si>
    <t>王著</t>
  </si>
  <si>
    <t>董晓帆</t>
  </si>
  <si>
    <t>张举</t>
  </si>
  <si>
    <t>高伟</t>
  </si>
  <si>
    <t>102G106</t>
  </si>
  <si>
    <t>王跃</t>
  </si>
  <si>
    <t>栾亚庆</t>
  </si>
  <si>
    <t>林伟</t>
  </si>
  <si>
    <t>陈娜</t>
  </si>
  <si>
    <t>102G107</t>
  </si>
  <si>
    <t>吕海洋</t>
  </si>
  <si>
    <t>高梦然</t>
  </si>
  <si>
    <t>马祥</t>
  </si>
  <si>
    <t>潘娜娜</t>
  </si>
  <si>
    <t>102C004</t>
  </si>
  <si>
    <t>董彦辰</t>
  </si>
  <si>
    <t>马庆磊</t>
  </si>
  <si>
    <t>白金</t>
  </si>
  <si>
    <t>102G001</t>
  </si>
  <si>
    <t>王春鑫</t>
  </si>
  <si>
    <t>郝备祥</t>
  </si>
  <si>
    <t>李鸣伦</t>
  </si>
  <si>
    <t>燕晓峰</t>
  </si>
  <si>
    <t>102G104</t>
  </si>
  <si>
    <t>王乐楠</t>
  </si>
  <si>
    <t>车衍昆</t>
  </si>
  <si>
    <t>张锐</t>
  </si>
  <si>
    <t>102G108</t>
  </si>
  <si>
    <t>张伟</t>
  </si>
  <si>
    <t>滕贵族</t>
  </si>
  <si>
    <t>李洪宇</t>
  </si>
  <si>
    <t>102G002</t>
  </si>
  <si>
    <t>韩德耀</t>
  </si>
  <si>
    <t>李振超</t>
  </si>
  <si>
    <t>青岛黄海学院</t>
  </si>
  <si>
    <t>046G005</t>
  </si>
  <si>
    <t>吴启富</t>
  </si>
  <si>
    <t>祁宝陆</t>
  </si>
  <si>
    <t>薛蕊 刘纪新</t>
  </si>
  <si>
    <t>046A002</t>
  </si>
  <si>
    <t>严楠彬</t>
  </si>
  <si>
    <t>沈秉乾</t>
  </si>
  <si>
    <t>陈江波 宋爱利</t>
  </si>
  <si>
    <t>046A001</t>
  </si>
  <si>
    <t>蒋永辉</t>
  </si>
  <si>
    <t>石笑笑</t>
  </si>
  <si>
    <t>解浩</t>
  </si>
  <si>
    <t>刘培学 陈玉杰</t>
  </si>
  <si>
    <t>046C001</t>
  </si>
  <si>
    <t>高涵</t>
  </si>
  <si>
    <t>吕园园</t>
  </si>
  <si>
    <t>柏强</t>
  </si>
  <si>
    <t>刘培学 张玉良</t>
  </si>
  <si>
    <t>046G003</t>
  </si>
  <si>
    <t>汪洋</t>
  </si>
  <si>
    <t>时培昂</t>
  </si>
  <si>
    <t>隋环斌</t>
  </si>
  <si>
    <t>曾实现 宋爱利</t>
  </si>
  <si>
    <t>046G001</t>
  </si>
  <si>
    <t>田登伟</t>
  </si>
  <si>
    <t>王少宏</t>
  </si>
  <si>
    <t>吉双章</t>
  </si>
  <si>
    <t>薛蕊 陈江波</t>
  </si>
  <si>
    <t>046G002</t>
  </si>
  <si>
    <t>罗金涛</t>
  </si>
  <si>
    <t>张晓</t>
  </si>
  <si>
    <t>陈玉杰   刘培学</t>
  </si>
  <si>
    <t>046G006</t>
  </si>
  <si>
    <t>李杰</t>
  </si>
  <si>
    <t>朱跃祥</t>
  </si>
  <si>
    <t>吕天文</t>
  </si>
  <si>
    <t>刘纪新  刘培学</t>
  </si>
  <si>
    <t>046G007</t>
  </si>
  <si>
    <t>于文旭</t>
  </si>
  <si>
    <t>朱睿</t>
  </si>
  <si>
    <t>宋爱利 冯飞</t>
  </si>
  <si>
    <t>青岛科技大学</t>
  </si>
  <si>
    <t>007A003</t>
  </si>
  <si>
    <t>段路乾</t>
  </si>
  <si>
    <t>王宝祥</t>
  </si>
  <si>
    <t>任晓宇</t>
  </si>
  <si>
    <t>李效芳</t>
  </si>
  <si>
    <t>007C001</t>
  </si>
  <si>
    <t>孙佳</t>
  </si>
  <si>
    <t>郑道琪</t>
  </si>
  <si>
    <t>孟维川</t>
  </si>
  <si>
    <t>庄克玉</t>
  </si>
  <si>
    <t>007D001</t>
  </si>
  <si>
    <t>D</t>
    <phoneticPr fontId="4" type="noConversion"/>
  </si>
  <si>
    <t>任玉丽</t>
  </si>
  <si>
    <t>邵爱菊</t>
  </si>
  <si>
    <t>王昌硕</t>
  </si>
  <si>
    <t>曹荣生</t>
  </si>
  <si>
    <t>007G002</t>
  </si>
  <si>
    <t>于营波</t>
  </si>
  <si>
    <t>王文豪</t>
  </si>
  <si>
    <t>王宏宏</t>
  </si>
  <si>
    <t>秦浩华、汤红诚</t>
  </si>
  <si>
    <t>007G001</t>
  </si>
  <si>
    <t>李福然</t>
  </si>
  <si>
    <t>杨镇杰</t>
  </si>
  <si>
    <t>王晓萌</t>
  </si>
  <si>
    <t>秦浩华、陈爽</t>
  </si>
  <si>
    <t>007G005</t>
  </si>
  <si>
    <t>房田</t>
  </si>
  <si>
    <t>王嘉旭</t>
  </si>
  <si>
    <t>王乐毅</t>
  </si>
  <si>
    <t>007G004</t>
  </si>
  <si>
    <t>杨瑞</t>
  </si>
  <si>
    <t>孙婧怡</t>
  </si>
  <si>
    <t>陈颖</t>
  </si>
  <si>
    <t>007G003</t>
  </si>
  <si>
    <t>程浩哲</t>
  </si>
  <si>
    <t>李艳</t>
  </si>
  <si>
    <t>王乐毅、姜祖州</t>
  </si>
  <si>
    <t>007A001</t>
  </si>
  <si>
    <t>王聪</t>
  </si>
  <si>
    <t>王庆佳</t>
  </si>
  <si>
    <t>李萌</t>
  </si>
  <si>
    <t>007A004</t>
  </si>
  <si>
    <t>师良</t>
  </si>
  <si>
    <t>曹景晨</t>
  </si>
  <si>
    <t>孙绍华</t>
  </si>
  <si>
    <t>007A006</t>
  </si>
  <si>
    <t>王其鹤</t>
  </si>
  <si>
    <t>付晓冬</t>
  </si>
  <si>
    <t>蒋士茹</t>
  </si>
  <si>
    <t>007A007</t>
  </si>
  <si>
    <t>李洪进</t>
  </si>
  <si>
    <t>边钧健</t>
  </si>
  <si>
    <t>李春辉</t>
  </si>
  <si>
    <t>刘进志 孙绍华</t>
  </si>
  <si>
    <t>007A002</t>
  </si>
  <si>
    <t>王小兵</t>
  </si>
  <si>
    <t>庞仁江</t>
  </si>
  <si>
    <t>马成森</t>
  </si>
  <si>
    <t>007A005</t>
  </si>
  <si>
    <t>魏力</t>
  </si>
  <si>
    <t>邵旭阳</t>
  </si>
  <si>
    <t>努尔艾力·买买提</t>
  </si>
  <si>
    <t>孙绍华， 范凤莉</t>
  </si>
  <si>
    <t>007C002</t>
  </si>
  <si>
    <t>肖阳</t>
  </si>
  <si>
    <t>姜涛</t>
  </si>
  <si>
    <t>段文静</t>
  </si>
  <si>
    <t>007D003</t>
  </si>
  <si>
    <t>卞月林</t>
  </si>
  <si>
    <t>乔禹霖</t>
  </si>
  <si>
    <t>姚玲</t>
  </si>
  <si>
    <t>曹荣生 张典</t>
  </si>
  <si>
    <t>007D007</t>
  </si>
  <si>
    <t>郭士超</t>
  </si>
  <si>
    <t>郭韶华</t>
  </si>
  <si>
    <t>杨永鹏</t>
  </si>
  <si>
    <t>刘进志、范凤莉</t>
  </si>
  <si>
    <t>007D004</t>
  </si>
  <si>
    <t>段冰</t>
  </si>
  <si>
    <t>孙杰</t>
  </si>
  <si>
    <t>王玉玲</t>
  </si>
  <si>
    <t>覃庆良、张典</t>
  </si>
  <si>
    <t>007D002</t>
  </si>
  <si>
    <t>孙浩然</t>
  </si>
  <si>
    <t>韩致远</t>
  </si>
  <si>
    <t>覃庆良</t>
  </si>
  <si>
    <t>007D005</t>
  </si>
  <si>
    <t>许甫</t>
  </si>
  <si>
    <t>张珅源</t>
  </si>
  <si>
    <t>施佳</t>
  </si>
  <si>
    <t>007G007</t>
  </si>
  <si>
    <t>严家全</t>
  </si>
  <si>
    <t>王俊治</t>
  </si>
  <si>
    <t>阮小聪</t>
  </si>
  <si>
    <t>007G006</t>
  </si>
  <si>
    <t>杨志民</t>
  </si>
  <si>
    <t>王章宇</t>
  </si>
  <si>
    <t>管利聪</t>
  </si>
  <si>
    <t>007G008</t>
  </si>
  <si>
    <t>吴通</t>
  </si>
  <si>
    <t>张充</t>
  </si>
  <si>
    <t>孙晓杰</t>
  </si>
  <si>
    <t>赵犇</t>
  </si>
  <si>
    <t>刘晓玺</t>
  </si>
  <si>
    <t>青岛科技大学高密校区</t>
  </si>
  <si>
    <t>119A001</t>
  </si>
  <si>
    <t>宫麟</t>
  </si>
  <si>
    <t>荆中亚</t>
  </si>
  <si>
    <t>王志凯</t>
  </si>
  <si>
    <t>陈为</t>
  </si>
  <si>
    <t>119G004</t>
  </si>
  <si>
    <t>田铮</t>
  </si>
  <si>
    <t>李硕</t>
  </si>
  <si>
    <t>张莹莹</t>
  </si>
  <si>
    <t>郑业双</t>
  </si>
  <si>
    <t>119G003</t>
  </si>
  <si>
    <t>赵杰</t>
  </si>
  <si>
    <t>靳贻鑫</t>
  </si>
  <si>
    <t>王雅芝</t>
  </si>
  <si>
    <t>李宜兴</t>
  </si>
  <si>
    <t>青岛理工大学</t>
  </si>
  <si>
    <t>006A0001</t>
  </si>
  <si>
    <t>易超</t>
  </si>
  <si>
    <t>杨盈盈</t>
  </si>
  <si>
    <t>周志凯</t>
  </si>
  <si>
    <t>秦臻 丁新平 田艳兵</t>
  </si>
  <si>
    <t>006A0003</t>
  </si>
  <si>
    <t>宋礼伟</t>
  </si>
  <si>
    <t>刘家铭</t>
  </si>
  <si>
    <t>于筝筝</t>
  </si>
  <si>
    <t>朱文杰 秦臻 丁新平</t>
  </si>
  <si>
    <t>006A0004</t>
  </si>
  <si>
    <t>李荣基</t>
  </si>
  <si>
    <t>桂琳</t>
  </si>
  <si>
    <t>安新红</t>
  </si>
  <si>
    <t>崔明辉 国珍 季鸿雁</t>
  </si>
  <si>
    <t>006C0013</t>
  </si>
  <si>
    <t>朱凯</t>
  </si>
  <si>
    <t>么汝亭</t>
  </si>
  <si>
    <t>王越</t>
  </si>
  <si>
    <t>林旭梅 赵瑞艳 唐旭</t>
  </si>
  <si>
    <t>006C0012</t>
  </si>
  <si>
    <t>亓金成</t>
  </si>
  <si>
    <t>黄玉霞</t>
  </si>
  <si>
    <t>李际升</t>
  </si>
  <si>
    <t>秦臻 林旭梅 赵瑞艳</t>
  </si>
  <si>
    <t>006D0005</t>
  </si>
  <si>
    <t>D</t>
    <phoneticPr fontId="4" type="noConversion"/>
  </si>
  <si>
    <t>商夕平</t>
  </si>
  <si>
    <t>王泽龙</t>
  </si>
  <si>
    <t>丁勇胜</t>
  </si>
  <si>
    <t>丁新平 朱文杰田艳兵</t>
  </si>
  <si>
    <t>006D0008</t>
  </si>
  <si>
    <t>刘爔文</t>
  </si>
  <si>
    <t>卢晓玲</t>
  </si>
  <si>
    <t>高华帅</t>
  </si>
  <si>
    <t>赵艳秋 周晓燕 韩林</t>
  </si>
  <si>
    <t>006D0011</t>
  </si>
  <si>
    <t>冯希好</t>
  </si>
  <si>
    <t>王洪星</t>
  </si>
  <si>
    <t>田泽英</t>
  </si>
  <si>
    <t>周玉国 周晓燕马淋淋</t>
  </si>
  <si>
    <t>006G0040</t>
  </si>
  <si>
    <t>杨沫</t>
  </si>
  <si>
    <t>王远诚</t>
  </si>
  <si>
    <t>张博华</t>
  </si>
  <si>
    <t>丁建、张强、王龙</t>
  </si>
  <si>
    <t>006G0041</t>
  </si>
  <si>
    <t>张世奇</t>
  </si>
  <si>
    <t>肖俐含</t>
  </si>
  <si>
    <t>姚伟彬</t>
  </si>
  <si>
    <t>丁建、赵静、张强</t>
  </si>
  <si>
    <t>006A0002</t>
  </si>
  <si>
    <t>王永林</t>
  </si>
  <si>
    <t>王伟</t>
  </si>
  <si>
    <t>郭晶晶</t>
  </si>
  <si>
    <t>田艳兵 朱文杰 秦臻</t>
  </si>
  <si>
    <t>006C0021</t>
  </si>
  <si>
    <t>卜祥利</t>
  </si>
  <si>
    <t>文韩</t>
  </si>
  <si>
    <t>夏鑫</t>
  </si>
  <si>
    <t>宋传旺吴则举吉爱国</t>
  </si>
  <si>
    <t>006C0014</t>
  </si>
  <si>
    <t>隋贞昆</t>
  </si>
  <si>
    <t>曹荣斌</t>
  </si>
  <si>
    <t>程亚玲</t>
  </si>
  <si>
    <t>006C0022</t>
  </si>
  <si>
    <t>崔安东</t>
  </si>
  <si>
    <t>王凡</t>
  </si>
  <si>
    <t>史继新</t>
  </si>
  <si>
    <t>吉爱国宋传旺吴则举</t>
  </si>
  <si>
    <t>006C0015</t>
  </si>
  <si>
    <t>周明珠</t>
  </si>
  <si>
    <t>张馨月</t>
  </si>
  <si>
    <t>郭正兵</t>
  </si>
  <si>
    <t>李阳 王广义 赵宏才</t>
  </si>
  <si>
    <t>006D0007</t>
  </si>
  <si>
    <t>朱叶鲁</t>
  </si>
  <si>
    <t>高飞</t>
  </si>
  <si>
    <t>郑晓瑞</t>
  </si>
  <si>
    <t>006D0009</t>
  </si>
  <si>
    <t>徐航</t>
  </si>
  <si>
    <t>郝思宇</t>
  </si>
  <si>
    <t>孙乙巧</t>
  </si>
  <si>
    <t>马淋淋 周玉国周晓燕</t>
  </si>
  <si>
    <t>006D0006</t>
  </si>
  <si>
    <t>王振宇</t>
  </si>
  <si>
    <t>王进</t>
  </si>
  <si>
    <t>宋洁</t>
  </si>
  <si>
    <t>秦臻 田艳兵 朱文杰</t>
  </si>
  <si>
    <t>刘晓玉</t>
  </si>
  <si>
    <t>刘柳</t>
  </si>
  <si>
    <t>韩思齐</t>
  </si>
  <si>
    <t>范晓峰</t>
  </si>
  <si>
    <t>刘鹏</t>
  </si>
  <si>
    <t>朱琳</t>
  </si>
  <si>
    <t>吴则举刘菲菲杨汝亮</t>
  </si>
  <si>
    <t>006G0030</t>
  </si>
  <si>
    <t>田惠文</t>
  </si>
  <si>
    <t>左玉伟</t>
  </si>
  <si>
    <t>张海宁</t>
  </si>
  <si>
    <t>李贺刘菲菲杨汝亮</t>
  </si>
  <si>
    <t>006G0037</t>
  </si>
  <si>
    <t>许应红</t>
  </si>
  <si>
    <t>杨刚</t>
  </si>
  <si>
    <t>胡念</t>
  </si>
  <si>
    <t>刘尊年王淑梅马鸿洋</t>
  </si>
  <si>
    <t>006G0017</t>
  </si>
  <si>
    <t>程华</t>
  </si>
  <si>
    <t>冯巍</t>
  </si>
  <si>
    <t>乔凯</t>
  </si>
  <si>
    <t>赵瑞艳 唐旭 秦臻</t>
  </si>
  <si>
    <t>006G0033</t>
  </si>
  <si>
    <t>张政</t>
  </si>
  <si>
    <t>毕鲁浩</t>
  </si>
  <si>
    <t>庄梦迪</t>
  </si>
  <si>
    <t>王玉辉、夏欣、张睿</t>
  </si>
  <si>
    <t>006C0031</t>
  </si>
  <si>
    <t>赵文达</t>
  </si>
  <si>
    <t>王志鹏</t>
  </si>
  <si>
    <t>刘尊年李宏升孙志坚</t>
  </si>
  <si>
    <t>006C0034</t>
  </si>
  <si>
    <t>刘远旺</t>
  </si>
  <si>
    <t>吴超</t>
  </si>
  <si>
    <t>童荥贇</t>
  </si>
  <si>
    <t>马鸿洋张长莲王淑梅</t>
  </si>
  <si>
    <t>006G0035</t>
  </si>
  <si>
    <t>刁华彬</t>
  </si>
  <si>
    <t>胡宪令</t>
  </si>
  <si>
    <t>杨丽君</t>
  </si>
  <si>
    <t>沈美丽李良国夏欣</t>
  </si>
  <si>
    <t>006G0039</t>
  </si>
  <si>
    <t>葛秀常</t>
  </si>
  <si>
    <t>王森</t>
  </si>
  <si>
    <t>孟沌超</t>
  </si>
  <si>
    <t>丁建、王龙、张强</t>
  </si>
  <si>
    <t>006G0032</t>
  </si>
  <si>
    <t>黄超福</t>
  </si>
  <si>
    <t>朱林辉</t>
  </si>
  <si>
    <t>王阳</t>
  </si>
  <si>
    <t>李宏升刘尊年李良国</t>
  </si>
  <si>
    <t>006G0036</t>
  </si>
  <si>
    <t>房磊</t>
  </si>
  <si>
    <t>侯小虎</t>
  </si>
  <si>
    <t>潘娟娟</t>
  </si>
  <si>
    <t>孙志坚王玉辉张睿</t>
  </si>
  <si>
    <t>006G0019</t>
  </si>
  <si>
    <t>张学亮</t>
  </si>
  <si>
    <t>陈文博</t>
  </si>
  <si>
    <t>张宇</t>
  </si>
  <si>
    <t>周玉国 王广义 李阳</t>
  </si>
  <si>
    <t>006G0018</t>
  </si>
  <si>
    <t>姚哲</t>
  </si>
  <si>
    <t>马涛</t>
  </si>
  <si>
    <t>尘兴灿</t>
  </si>
  <si>
    <t>唐旭 秦臻 林旭梅</t>
  </si>
  <si>
    <t>青岛理工大学琴岛学院</t>
  </si>
  <si>
    <t>061G005</t>
  </si>
  <si>
    <t>柴宇彬</t>
  </si>
  <si>
    <t>穆洪生</t>
  </si>
  <si>
    <t>赵凯</t>
  </si>
  <si>
    <t>张岐磊 杨柳</t>
  </si>
  <si>
    <t>061G003</t>
  </si>
  <si>
    <t>赵显阳</t>
  </si>
  <si>
    <t>石先泰</t>
  </si>
  <si>
    <t>张令键</t>
  </si>
  <si>
    <t>姚广芹 陈志华</t>
  </si>
  <si>
    <t>061G004</t>
  </si>
  <si>
    <t>刘金源</t>
  </si>
  <si>
    <t>闫顺斌</t>
  </si>
  <si>
    <t>何英杰</t>
  </si>
  <si>
    <t>张岐磊</t>
  </si>
  <si>
    <t>青岛农业大学</t>
  </si>
  <si>
    <t>071G08</t>
  </si>
  <si>
    <t>白仕文</t>
  </si>
  <si>
    <t>姬远方</t>
  </si>
  <si>
    <t>杜念喜</t>
  </si>
  <si>
    <t>员玉良</t>
  </si>
  <si>
    <t>071G05</t>
  </si>
  <si>
    <t>王志国</t>
  </si>
  <si>
    <t>孙元新</t>
  </si>
  <si>
    <t>生迪迪</t>
  </si>
  <si>
    <t>张健</t>
  </si>
  <si>
    <t>071B06</t>
  </si>
  <si>
    <t>孙国庆</t>
  </si>
  <si>
    <t>姜涵</t>
  </si>
  <si>
    <t>巩永存</t>
  </si>
  <si>
    <t>赵艳华</t>
  </si>
  <si>
    <t>杨军</t>
  </si>
  <si>
    <t>吴传硕</t>
  </si>
  <si>
    <t>姜宇琦</t>
  </si>
  <si>
    <t>汪赟</t>
  </si>
  <si>
    <t>罗兴志</t>
  </si>
  <si>
    <t>周琪琳</t>
  </si>
  <si>
    <t>徐鹏飞</t>
  </si>
  <si>
    <t>公丕业</t>
  </si>
  <si>
    <t>吴聪康</t>
  </si>
  <si>
    <t>张鹏</t>
  </si>
  <si>
    <t>杨康</t>
  </si>
  <si>
    <t>郝丽丽</t>
  </si>
  <si>
    <t>071G02</t>
  </si>
  <si>
    <t>吕志强</t>
  </si>
  <si>
    <t>孙学荣</t>
  </si>
  <si>
    <t>071G04</t>
  </si>
  <si>
    <t>刘文杰</t>
  </si>
  <si>
    <t>郭洪翔</t>
  </si>
  <si>
    <t>王峰</t>
  </si>
  <si>
    <t>071G01</t>
  </si>
  <si>
    <t>朱义晨</t>
  </si>
  <si>
    <t>郑相国</t>
  </si>
  <si>
    <t>刘海龙</t>
  </si>
  <si>
    <t>青岛职业技术学院</t>
  </si>
  <si>
    <t>101G002</t>
  </si>
  <si>
    <t>高晨</t>
  </si>
  <si>
    <t>张淼</t>
  </si>
  <si>
    <t>李宗臣</t>
  </si>
  <si>
    <t>王靓，修娜</t>
  </si>
  <si>
    <t>曲阜师范大学</t>
  </si>
  <si>
    <t>常晏铭</t>
  </si>
  <si>
    <t>唐国良</t>
  </si>
  <si>
    <t>韩中达</t>
  </si>
  <si>
    <t>赵建平</t>
  </si>
  <si>
    <t>008G012</t>
  </si>
  <si>
    <t>郭琳</t>
  </si>
  <si>
    <t>崔艳玲</t>
  </si>
  <si>
    <t>桂鑫</t>
  </si>
  <si>
    <t>周子力</t>
  </si>
  <si>
    <t>008G039</t>
  </si>
  <si>
    <t>刘传领</t>
  </si>
  <si>
    <t>林莹</t>
  </si>
  <si>
    <t>李朋朋</t>
  </si>
  <si>
    <t>郭卫栋</t>
  </si>
  <si>
    <t>008G093</t>
  </si>
  <si>
    <t>张永欣</t>
  </si>
  <si>
    <t>娄伟</t>
  </si>
  <si>
    <t>张志恒</t>
  </si>
  <si>
    <t>黄金明</t>
  </si>
  <si>
    <t>008G013</t>
  </si>
  <si>
    <t>张晨阳</t>
  </si>
  <si>
    <t>侯宪哲</t>
  </si>
  <si>
    <t>傅文辉</t>
  </si>
  <si>
    <t>008G031</t>
  </si>
  <si>
    <t>曹鑫</t>
  </si>
  <si>
    <t>李晓杰</t>
  </si>
  <si>
    <t>王硕</t>
  </si>
  <si>
    <t>张景虎</t>
  </si>
  <si>
    <t>008G100</t>
  </si>
  <si>
    <t>王仁凤</t>
  </si>
  <si>
    <t>徐辉</t>
  </si>
  <si>
    <t>王强</t>
  </si>
  <si>
    <t>李磊</t>
  </si>
  <si>
    <t>008G014</t>
  </si>
  <si>
    <t>耿灿欣</t>
  </si>
  <si>
    <t>李晓博</t>
  </si>
  <si>
    <t>郭瑾昭</t>
  </si>
  <si>
    <t>尹慧</t>
  </si>
  <si>
    <t>008G030</t>
  </si>
  <si>
    <t>卜祥燕</t>
  </si>
  <si>
    <t>冯欣欣</t>
  </si>
  <si>
    <t>杨坤霖</t>
  </si>
  <si>
    <t>008G034</t>
  </si>
  <si>
    <t>韩学豪</t>
  </si>
  <si>
    <t>王文浩</t>
  </si>
  <si>
    <t>高慧敏</t>
  </si>
  <si>
    <t>董艳锋</t>
  </si>
  <si>
    <t>008G035</t>
  </si>
  <si>
    <t>曲凯仪</t>
  </si>
  <si>
    <t>马涵</t>
  </si>
  <si>
    <t>李展鸿</t>
  </si>
  <si>
    <t>008G023</t>
  </si>
  <si>
    <t>艾方哲</t>
  </si>
  <si>
    <t>谢国栋</t>
  </si>
  <si>
    <t>刘永雷</t>
  </si>
  <si>
    <t>黄勇坚</t>
  </si>
  <si>
    <t>008G062</t>
  </si>
  <si>
    <t>常晴晴</t>
  </si>
  <si>
    <t>范晓静</t>
  </si>
  <si>
    <t>田中相</t>
  </si>
  <si>
    <t>008A56</t>
  </si>
  <si>
    <t>王婷婷</t>
  </si>
  <si>
    <t>王璐</t>
  </si>
  <si>
    <t>008A066</t>
  </si>
  <si>
    <t>刘庭君</t>
  </si>
  <si>
    <t>崔明琦</t>
  </si>
  <si>
    <t>张素</t>
  </si>
  <si>
    <t>张立华</t>
  </si>
  <si>
    <t>008A029</t>
  </si>
  <si>
    <t>董冰</t>
  </si>
  <si>
    <t>陈旭</t>
  </si>
  <si>
    <t>李海华</t>
  </si>
  <si>
    <t>吴冬梅</t>
  </si>
  <si>
    <t>008B079</t>
  </si>
  <si>
    <t>张嘉诚</t>
  </si>
  <si>
    <t>荆希珍</t>
  </si>
  <si>
    <t>张泽宇</t>
  </si>
  <si>
    <t>王化建</t>
  </si>
  <si>
    <t>008C140</t>
  </si>
  <si>
    <t>丁世豪</t>
  </si>
  <si>
    <t>刘鹏坤</t>
  </si>
  <si>
    <t>朱玉英</t>
  </si>
  <si>
    <t>李光顺</t>
  </si>
  <si>
    <t>008C107</t>
  </si>
  <si>
    <t>高龙</t>
  </si>
  <si>
    <t>竺山</t>
  </si>
  <si>
    <t>邢仔达</t>
  </si>
  <si>
    <t>周士贵</t>
  </si>
  <si>
    <t>008C112</t>
  </si>
  <si>
    <t>郑昌志</t>
  </si>
  <si>
    <t>王雪飞</t>
  </si>
  <si>
    <t>张卫敏</t>
  </si>
  <si>
    <t>孔祥新</t>
  </si>
  <si>
    <t>008C145</t>
  </si>
  <si>
    <t>唐立臣</t>
  </si>
  <si>
    <t>邵勇</t>
  </si>
  <si>
    <t>王光鑫</t>
  </si>
  <si>
    <t>王娟</t>
  </si>
  <si>
    <t>008C136</t>
  </si>
  <si>
    <t>孔令增</t>
  </si>
  <si>
    <t>陈平</t>
  </si>
  <si>
    <t>曹佳</t>
  </si>
  <si>
    <t>008C102</t>
  </si>
  <si>
    <t>孙丽洁</t>
  </si>
  <si>
    <t>008C138</t>
  </si>
  <si>
    <t>樊大为</t>
  </si>
  <si>
    <t>臧颖</t>
  </si>
  <si>
    <t>康晴</t>
  </si>
  <si>
    <t>吴俊华</t>
  </si>
  <si>
    <t>008C097</t>
  </si>
  <si>
    <t>段丽华</t>
  </si>
  <si>
    <t>曾凡朋</t>
  </si>
  <si>
    <t>孔明港</t>
  </si>
  <si>
    <t>陈梅</t>
  </si>
  <si>
    <t>008C122</t>
  </si>
  <si>
    <t>徐铭泽</t>
  </si>
  <si>
    <t>徐少杰</t>
  </si>
  <si>
    <t>时德超</t>
  </si>
  <si>
    <t>卢立辉</t>
  </si>
  <si>
    <t>008C139</t>
  </si>
  <si>
    <t>郭亚伟</t>
  </si>
  <si>
    <t>李筱</t>
  </si>
  <si>
    <t>刘东峰</t>
  </si>
  <si>
    <t>马本顺</t>
  </si>
  <si>
    <t>高新铭</t>
  </si>
  <si>
    <t>008F037</t>
  </si>
  <si>
    <t>王春莉</t>
  </si>
  <si>
    <t>吴昱明</t>
  </si>
  <si>
    <t>孙旭光</t>
  </si>
  <si>
    <t>008F050</t>
  </si>
  <si>
    <t>刘晓青</t>
  </si>
  <si>
    <t>王陈金</t>
  </si>
  <si>
    <t>李雪</t>
  </si>
  <si>
    <t>胡敏</t>
  </si>
  <si>
    <t>008F040</t>
  </si>
  <si>
    <t>李雪玉</t>
  </si>
  <si>
    <t>侯红华</t>
  </si>
  <si>
    <t>刘帅</t>
  </si>
  <si>
    <t>王艳娜</t>
  </si>
  <si>
    <t>008F055</t>
    <phoneticPr fontId="4" type="noConversion"/>
  </si>
  <si>
    <t>颜世朵</t>
  </si>
  <si>
    <t>张玉霞</t>
  </si>
  <si>
    <t>杨鸿领</t>
  </si>
  <si>
    <t>008G021</t>
  </si>
  <si>
    <t>铁壮壮</t>
  </si>
  <si>
    <t>王瑞先</t>
  </si>
  <si>
    <t>王珊珊</t>
  </si>
  <si>
    <t>008G022</t>
  </si>
  <si>
    <t>曹中</t>
  </si>
  <si>
    <t>李川</t>
  </si>
  <si>
    <t>008G078</t>
  </si>
  <si>
    <t>郑启明</t>
  </si>
  <si>
    <t>王欣欣</t>
  </si>
  <si>
    <t>周其</t>
  </si>
  <si>
    <t>石学文</t>
  </si>
  <si>
    <t>008G074</t>
  </si>
  <si>
    <t>姚文杰</t>
  </si>
  <si>
    <t>庞雷</t>
  </si>
  <si>
    <t>王娇</t>
  </si>
  <si>
    <t>008G011</t>
  </si>
  <si>
    <t>庞珂</t>
  </si>
  <si>
    <t>王钟林</t>
  </si>
  <si>
    <t>吕天茹</t>
  </si>
  <si>
    <t>008G038</t>
  </si>
  <si>
    <t>丁国亮</t>
  </si>
  <si>
    <t>芦婷</t>
  </si>
  <si>
    <t>李跃</t>
  </si>
  <si>
    <t>008G043</t>
  </si>
  <si>
    <t>汤爱霞</t>
  </si>
  <si>
    <t>孙园园</t>
  </si>
  <si>
    <t>田文智</t>
  </si>
  <si>
    <t>王亚丽</t>
  </si>
  <si>
    <t>008G009</t>
  </si>
  <si>
    <t>孙静</t>
  </si>
  <si>
    <t>孙文璐</t>
  </si>
  <si>
    <t>王明昌</t>
  </si>
  <si>
    <t>狄振强</t>
  </si>
  <si>
    <t>008G076</t>
  </si>
  <si>
    <t>李乐浩</t>
  </si>
  <si>
    <t>李大今</t>
  </si>
  <si>
    <t>程文莉</t>
  </si>
  <si>
    <t>008G098</t>
  </si>
  <si>
    <t>巩芙榕</t>
  </si>
  <si>
    <t>李治辰</t>
  </si>
  <si>
    <t>008G025</t>
  </si>
  <si>
    <t>刘韩旭</t>
  </si>
  <si>
    <t>刘君艺</t>
  </si>
  <si>
    <t>墨轩皓</t>
  </si>
  <si>
    <t>张明强</t>
  </si>
  <si>
    <t>008A141</t>
  </si>
  <si>
    <t>肖正圣</t>
  </si>
  <si>
    <t>王昭亮</t>
  </si>
  <si>
    <t>谭丹</t>
  </si>
  <si>
    <t>王华</t>
  </si>
  <si>
    <t>008A016</t>
  </si>
  <si>
    <t>范玉琨</t>
  </si>
  <si>
    <t>李琪</t>
  </si>
  <si>
    <t>李明海</t>
  </si>
  <si>
    <t>刘新</t>
  </si>
  <si>
    <t>008A020</t>
  </si>
  <si>
    <t>孔雪纯</t>
  </si>
  <si>
    <t>李晓慧</t>
  </si>
  <si>
    <t>李淑敏</t>
  </si>
  <si>
    <t>王玉德</t>
  </si>
  <si>
    <t>008A028</t>
  </si>
  <si>
    <t>徐鹏翱</t>
  </si>
  <si>
    <t>庄晓玲</t>
  </si>
  <si>
    <t>任颖超</t>
  </si>
  <si>
    <t>008A019</t>
  </si>
  <si>
    <t>崔晓荣</t>
  </si>
  <si>
    <t>董鸿磊</t>
  </si>
  <si>
    <t>马萌萌</t>
  </si>
  <si>
    <t>008B106</t>
    <phoneticPr fontId="4" type="noConversion"/>
  </si>
  <si>
    <t>谷晓薇</t>
  </si>
  <si>
    <t>崔佳雯</t>
  </si>
  <si>
    <t>张涛</t>
  </si>
  <si>
    <t>008B128</t>
  </si>
  <si>
    <t>李春雨</t>
  </si>
  <si>
    <t>郝天</t>
  </si>
  <si>
    <t>倪敬伟</t>
  </si>
  <si>
    <t>李坤</t>
  </si>
  <si>
    <t>008C033</t>
  </si>
  <si>
    <t>郭光智</t>
  </si>
  <si>
    <t>闫珠</t>
  </si>
  <si>
    <t>宗达</t>
  </si>
  <si>
    <t>008C067</t>
  </si>
  <si>
    <t>赵健军</t>
  </si>
  <si>
    <t>代兴冉</t>
  </si>
  <si>
    <t>李聪</t>
  </si>
  <si>
    <t>008C071</t>
  </si>
  <si>
    <t>王仁龙</t>
  </si>
  <si>
    <t>赵明</t>
  </si>
  <si>
    <t>赵瑞昱</t>
  </si>
  <si>
    <t>008C095</t>
  </si>
  <si>
    <t>郭心宇</t>
  </si>
  <si>
    <t>李圆</t>
  </si>
  <si>
    <t>芦光</t>
  </si>
  <si>
    <t>008C024</t>
  </si>
  <si>
    <t>张琳</t>
  </si>
  <si>
    <t>展永亮</t>
  </si>
  <si>
    <t>牛鑫</t>
  </si>
  <si>
    <t>008C065</t>
  </si>
  <si>
    <t>丁浩天</t>
  </si>
  <si>
    <t>高敬华</t>
  </si>
  <si>
    <t>李晖</t>
  </si>
  <si>
    <t>008C092</t>
  </si>
  <si>
    <t>邵珠峰</t>
  </si>
  <si>
    <t>索婕</t>
  </si>
  <si>
    <t>王京阳</t>
  </si>
  <si>
    <t>008C110</t>
  </si>
  <si>
    <t>周扬</t>
  </si>
  <si>
    <t>王洋洋</t>
  </si>
  <si>
    <t>王馨</t>
  </si>
  <si>
    <t>008C127</t>
  </si>
  <si>
    <t>邵辉</t>
  </si>
  <si>
    <t>任子妍</t>
  </si>
  <si>
    <t>李万杰</t>
  </si>
  <si>
    <t>008C109</t>
  </si>
  <si>
    <t>赵洪</t>
  </si>
  <si>
    <t>姚远</t>
  </si>
  <si>
    <t>位康康</t>
  </si>
  <si>
    <t>008C147</t>
  </si>
  <si>
    <t>刘奇</t>
  </si>
  <si>
    <t>胡家宁</t>
  </si>
  <si>
    <t>朱栩慧</t>
  </si>
  <si>
    <t>温长刚</t>
  </si>
  <si>
    <t>008C026</t>
  </si>
  <si>
    <t>王玉倩</t>
  </si>
  <si>
    <t>蹇司磊</t>
  </si>
  <si>
    <t>徐昭航</t>
  </si>
  <si>
    <t>008C003</t>
  </si>
  <si>
    <t>郭岚丽</t>
  </si>
  <si>
    <t>王宇</t>
  </si>
  <si>
    <t>石敬诗</t>
  </si>
  <si>
    <t>秦文华</t>
  </si>
  <si>
    <t>008C004</t>
  </si>
  <si>
    <t>季钰林</t>
  </si>
  <si>
    <t>姜媛媛</t>
  </si>
  <si>
    <t>张智</t>
  </si>
  <si>
    <t>马景灿</t>
  </si>
  <si>
    <t>孙雨昕</t>
  </si>
  <si>
    <t>荣德志</t>
  </si>
  <si>
    <t>李秀娟</t>
  </si>
  <si>
    <t>吕美琴</t>
  </si>
  <si>
    <t>安银环</t>
  </si>
  <si>
    <t>赵天一</t>
  </si>
  <si>
    <t>张杰克</t>
  </si>
  <si>
    <t>索珠峰</t>
  </si>
  <si>
    <t>张冉冉</t>
  </si>
  <si>
    <t>008F017</t>
  </si>
  <si>
    <t>苏秀云</t>
  </si>
  <si>
    <t>荣倩楠</t>
  </si>
  <si>
    <t>苏颖</t>
  </si>
  <si>
    <t>008F041</t>
  </si>
  <si>
    <t>许娜</t>
  </si>
  <si>
    <t>张晓云</t>
  </si>
  <si>
    <t>张茂香</t>
  </si>
  <si>
    <t>008F015</t>
  </si>
  <si>
    <t>张晓艺</t>
  </si>
  <si>
    <t>朱媛媛</t>
  </si>
  <si>
    <t>赵潇颖</t>
  </si>
  <si>
    <t>008G120</t>
  </si>
  <si>
    <t>赵冬梅</t>
  </si>
  <si>
    <t>王琪琪</t>
  </si>
  <si>
    <t>王孝远</t>
  </si>
  <si>
    <t>曹佃国</t>
  </si>
  <si>
    <t>008G027</t>
  </si>
  <si>
    <t>高亭</t>
  </si>
  <si>
    <t>李修梅</t>
  </si>
  <si>
    <t>李超</t>
  </si>
  <si>
    <t>008G058</t>
  </si>
  <si>
    <t>华锐</t>
  </si>
  <si>
    <t>王晨朝</t>
  </si>
  <si>
    <t>翟星超</t>
  </si>
  <si>
    <t>邵长彬</t>
  </si>
  <si>
    <t>008G119</t>
  </si>
  <si>
    <t>张巍</t>
  </si>
  <si>
    <t>张玉哲</t>
  </si>
  <si>
    <t>张艳</t>
  </si>
  <si>
    <t>008G111</t>
  </si>
  <si>
    <t>张国超</t>
  </si>
  <si>
    <t>张亮</t>
  </si>
  <si>
    <t>王秋凤</t>
  </si>
  <si>
    <t>008G072</t>
  </si>
  <si>
    <t>曹科</t>
  </si>
  <si>
    <t>窦申成</t>
  </si>
  <si>
    <t>008G061</t>
  </si>
  <si>
    <t>徐晓东</t>
  </si>
  <si>
    <t>刘冲</t>
  </si>
  <si>
    <t>周瑶瑶</t>
  </si>
  <si>
    <t>008G032</t>
  </si>
  <si>
    <t>李梓萌</t>
  </si>
  <si>
    <t>刘璐</t>
  </si>
  <si>
    <t>008G121</t>
  </si>
  <si>
    <t>梁利梅</t>
  </si>
  <si>
    <t>孔明慧</t>
  </si>
  <si>
    <t>关岫</t>
  </si>
  <si>
    <t>008G063</t>
  </si>
  <si>
    <t>任伟</t>
  </si>
  <si>
    <t>陈军君</t>
  </si>
  <si>
    <t>晁光祖</t>
  </si>
  <si>
    <t>008G054</t>
  </si>
  <si>
    <t>佟利亚</t>
  </si>
  <si>
    <t>任祥凯</t>
  </si>
  <si>
    <t>王倩</t>
  </si>
  <si>
    <t>008G008</t>
  </si>
  <si>
    <t>张月</t>
  </si>
  <si>
    <t>王大伟</t>
  </si>
  <si>
    <t>张敏</t>
  </si>
  <si>
    <t>008G149</t>
  </si>
  <si>
    <t>张尹</t>
  </si>
  <si>
    <t>李欢欢</t>
  </si>
  <si>
    <t>胡成亮</t>
  </si>
  <si>
    <t>008G052</t>
  </si>
  <si>
    <t>季军蒙</t>
  </si>
  <si>
    <t>刘宇</t>
  </si>
  <si>
    <t>高曼</t>
  </si>
  <si>
    <t>008G010</t>
  </si>
  <si>
    <t>高天翔</t>
  </si>
  <si>
    <t>金超</t>
  </si>
  <si>
    <t>侯晓晴</t>
  </si>
  <si>
    <t>008G053</t>
  </si>
  <si>
    <t>宋春晓</t>
  </si>
  <si>
    <t>宋文鑫</t>
  </si>
  <si>
    <t>张燚</t>
  </si>
  <si>
    <t>曲阜远东职业技术学院</t>
  </si>
  <si>
    <t>116A001</t>
  </si>
  <si>
    <t>王欢欢</t>
  </si>
  <si>
    <t>时鹏鹏</t>
  </si>
  <si>
    <t>刘钢强</t>
  </si>
  <si>
    <t>徐勇</t>
  </si>
  <si>
    <t>山东大学</t>
  </si>
  <si>
    <t>010A42</t>
  </si>
  <si>
    <t>张德强</t>
  </si>
  <si>
    <t>袁子龙</t>
  </si>
  <si>
    <t>曲超</t>
  </si>
  <si>
    <t xml:space="preserve">荣海林  臧利林  </t>
  </si>
  <si>
    <t>010A028</t>
  </si>
  <si>
    <t>戴朗</t>
  </si>
  <si>
    <t>张吉成</t>
  </si>
  <si>
    <t>白忠瑞</t>
  </si>
  <si>
    <t>姜威、陆小珊、边栋、</t>
  </si>
  <si>
    <t>010A49</t>
  </si>
  <si>
    <t>王康</t>
  </si>
  <si>
    <t>高庆华</t>
  </si>
  <si>
    <t>010A46</t>
  </si>
  <si>
    <t>虞增琪</t>
  </si>
  <si>
    <t>熊凯</t>
  </si>
  <si>
    <t>康凯</t>
  </si>
  <si>
    <t>010A40</t>
  </si>
  <si>
    <t>刘徽</t>
  </si>
  <si>
    <t>姜硕</t>
  </si>
  <si>
    <t>李梦真</t>
  </si>
  <si>
    <t>010A47</t>
  </si>
  <si>
    <t>孙胤乾</t>
  </si>
  <si>
    <t>何定坤</t>
  </si>
  <si>
    <t>010A43</t>
  </si>
  <si>
    <t>章智全</t>
  </si>
  <si>
    <t>赵宸鹏</t>
  </si>
  <si>
    <t>柴智</t>
  </si>
  <si>
    <t>010A006</t>
  </si>
  <si>
    <t>张骥</t>
  </si>
  <si>
    <t>崔珠峰</t>
  </si>
  <si>
    <t>孙守晶</t>
  </si>
  <si>
    <t>秦峰、李铭</t>
  </si>
  <si>
    <t>010A41</t>
  </si>
  <si>
    <t>高丰坤</t>
  </si>
  <si>
    <t>宋鲲鹏</t>
  </si>
  <si>
    <t>孙允允</t>
  </si>
  <si>
    <t>010A48</t>
  </si>
  <si>
    <t>曹睿智</t>
  </si>
  <si>
    <t>王棣</t>
  </si>
  <si>
    <t>施春磊</t>
  </si>
  <si>
    <t>010A003</t>
  </si>
  <si>
    <t>张静</t>
  </si>
  <si>
    <t>靳震华</t>
  </si>
  <si>
    <t>秦峰、刘甜甜</t>
  </si>
  <si>
    <t>010B009</t>
  </si>
  <si>
    <t>盛迪</t>
  </si>
  <si>
    <t>徐心梓</t>
  </si>
  <si>
    <t>孟文静</t>
  </si>
  <si>
    <t>010C033</t>
  </si>
  <si>
    <t>闫钰龙</t>
  </si>
  <si>
    <t>刘运凯</t>
  </si>
  <si>
    <t>颜丙聪</t>
  </si>
  <si>
    <t>010C013</t>
  </si>
  <si>
    <t>李凯</t>
  </si>
  <si>
    <t>王乐凯</t>
  </si>
  <si>
    <t>郑航</t>
  </si>
  <si>
    <t>秦峰、柴锦</t>
  </si>
  <si>
    <t>010C51</t>
  </si>
  <si>
    <t>苏柳桢</t>
  </si>
  <si>
    <t>郝明晟</t>
  </si>
  <si>
    <t>张浩然</t>
  </si>
  <si>
    <t>臧利林  荣海林</t>
  </si>
  <si>
    <t>010C011</t>
  </si>
  <si>
    <t>张柳明</t>
  </si>
  <si>
    <t>韩雨珅</t>
  </si>
  <si>
    <t>王钰渤</t>
  </si>
  <si>
    <t>010D039</t>
  </si>
  <si>
    <t>王晗</t>
  </si>
  <si>
    <t>白玉华</t>
  </si>
  <si>
    <t>陈俊泓</t>
  </si>
  <si>
    <t>010D016</t>
  </si>
  <si>
    <t>李冬</t>
  </si>
  <si>
    <t>朱同帅</t>
  </si>
  <si>
    <t>李之昂</t>
  </si>
  <si>
    <t>秦峰、曹利华</t>
  </si>
  <si>
    <t>吕传磊</t>
  </si>
  <si>
    <t>周瑞雪</t>
  </si>
  <si>
    <t>张天昊</t>
  </si>
  <si>
    <t>石曼</t>
  </si>
  <si>
    <t>刘泽生</t>
  </si>
  <si>
    <t>张宪</t>
  </si>
  <si>
    <t>010F026</t>
  </si>
  <si>
    <t>李洪珊</t>
  </si>
  <si>
    <t>陈延祥</t>
  </si>
  <si>
    <t>010G038</t>
  </si>
  <si>
    <t>张天资</t>
  </si>
  <si>
    <t>李钰星</t>
  </si>
  <si>
    <t>罗传琛</t>
  </si>
  <si>
    <t>010G023</t>
  </si>
  <si>
    <t>薛莹</t>
  </si>
  <si>
    <t>李长坤</t>
  </si>
  <si>
    <t>杨毅</t>
  </si>
  <si>
    <t>秦峰、王立志</t>
  </si>
  <si>
    <t>010G031</t>
  </si>
  <si>
    <t>张寻政</t>
  </si>
  <si>
    <t>吴元锋</t>
  </si>
  <si>
    <t>崔文旭</t>
  </si>
  <si>
    <t>010G60</t>
  </si>
  <si>
    <t>张树旺</t>
  </si>
  <si>
    <t>张航</t>
  </si>
  <si>
    <t>王萧娜</t>
  </si>
  <si>
    <t>臧利林</t>
  </si>
  <si>
    <t>010G035</t>
  </si>
  <si>
    <t>王昱昊</t>
  </si>
  <si>
    <t>张靖宏</t>
  </si>
  <si>
    <t>唐嘉诚</t>
  </si>
  <si>
    <t>010A001</t>
  </si>
  <si>
    <t>谢承成</t>
  </si>
  <si>
    <t>李博伟</t>
  </si>
  <si>
    <t>程小维</t>
  </si>
  <si>
    <t>秦峰、陈言俊</t>
  </si>
  <si>
    <t>010A007</t>
  </si>
  <si>
    <t>黄旭祥</t>
  </si>
  <si>
    <t>沈瑞华</t>
  </si>
  <si>
    <t>史守圆</t>
  </si>
  <si>
    <t>010A008</t>
  </si>
  <si>
    <t>赵宏昌</t>
  </si>
  <si>
    <t>孙稼琛</t>
  </si>
  <si>
    <t>张子婷</t>
  </si>
  <si>
    <t>010A45</t>
  </si>
  <si>
    <t>孙晓波</t>
  </si>
  <si>
    <t>曲梅</t>
  </si>
  <si>
    <t>徐浩鹏</t>
  </si>
  <si>
    <t>010A004</t>
  </si>
  <si>
    <t>周瑜</t>
  </si>
  <si>
    <t>秦敬涛</t>
  </si>
  <si>
    <t>徐建建</t>
  </si>
  <si>
    <t>010A44</t>
  </si>
  <si>
    <t>孙伟</t>
  </si>
  <si>
    <t>秦艺萍</t>
  </si>
  <si>
    <t>潘家豪</t>
  </si>
  <si>
    <t>010C014</t>
  </si>
  <si>
    <t>胡茜茜</t>
  </si>
  <si>
    <t>白宇兵</t>
  </si>
  <si>
    <t>周鑫冶</t>
  </si>
  <si>
    <t>秦峰、李泉</t>
  </si>
  <si>
    <t>010C012</t>
  </si>
  <si>
    <t>梁冠华</t>
  </si>
  <si>
    <t>邱晓聪</t>
  </si>
  <si>
    <t>李恩昊</t>
  </si>
  <si>
    <t>010C015</t>
  </si>
  <si>
    <t>曹贞芳</t>
  </si>
  <si>
    <t>刘润</t>
  </si>
  <si>
    <t>刘斐文</t>
  </si>
  <si>
    <t>王泽宇</t>
  </si>
  <si>
    <t>汪园</t>
  </si>
  <si>
    <t>张一帆</t>
  </si>
  <si>
    <t>刘元卿</t>
  </si>
  <si>
    <t>赵坤</t>
  </si>
  <si>
    <t>010F029</t>
  </si>
  <si>
    <t>侯明震</t>
  </si>
  <si>
    <t>夏攀</t>
  </si>
  <si>
    <t>010G63</t>
  </si>
  <si>
    <t>齐亚洲</t>
  </si>
  <si>
    <t>何青萍</t>
  </si>
  <si>
    <t>范成梅</t>
  </si>
  <si>
    <t>010G57</t>
  </si>
  <si>
    <t>赵欣平</t>
  </si>
  <si>
    <t>刘钊江</t>
  </si>
  <si>
    <t>王文灏</t>
  </si>
  <si>
    <t>010A005</t>
  </si>
  <si>
    <t>刘文凤</t>
  </si>
  <si>
    <t>季静远</t>
  </si>
  <si>
    <t>林立富</t>
  </si>
  <si>
    <t>010C52</t>
  </si>
  <si>
    <t>徐纯蒲</t>
  </si>
  <si>
    <t>董加鑫</t>
  </si>
  <si>
    <t>傅洪裕</t>
  </si>
  <si>
    <t>边毅</t>
  </si>
  <si>
    <t>戚远靖</t>
  </si>
  <si>
    <t>邢斌</t>
  </si>
  <si>
    <t>蔡碧波</t>
  </si>
  <si>
    <t>贝少奇</t>
  </si>
  <si>
    <t>韩路明</t>
  </si>
  <si>
    <t>王成罡</t>
  </si>
  <si>
    <t>黄松涛</t>
  </si>
  <si>
    <t>傅博</t>
  </si>
  <si>
    <t>010F021</t>
  </si>
  <si>
    <t>熊天柱</t>
  </si>
  <si>
    <t>010F030</t>
  </si>
  <si>
    <t>葛钟慧</t>
  </si>
  <si>
    <t>息荣艳</t>
  </si>
  <si>
    <t>罗莹</t>
  </si>
  <si>
    <t>010F020</t>
  </si>
  <si>
    <t>张哲文</t>
  </si>
  <si>
    <t>赵东芳</t>
  </si>
  <si>
    <t>李土森</t>
  </si>
  <si>
    <t>010G59</t>
  </si>
  <si>
    <t>刘侦祥</t>
  </si>
  <si>
    <t>王鹏</t>
  </si>
  <si>
    <t>景然</t>
  </si>
  <si>
    <t>010G62</t>
  </si>
  <si>
    <t>张恒</t>
  </si>
  <si>
    <t>李煜乾</t>
  </si>
  <si>
    <t>朱艳妮</t>
  </si>
  <si>
    <t>010G022</t>
  </si>
  <si>
    <t>刘泽曦</t>
  </si>
  <si>
    <t>李妍</t>
  </si>
  <si>
    <t>贾先韬</t>
  </si>
  <si>
    <t>010G58</t>
  </si>
  <si>
    <t>曹财广</t>
  </si>
  <si>
    <t>徐赫</t>
  </si>
  <si>
    <t>董凌峰</t>
  </si>
  <si>
    <t>010G024</t>
  </si>
  <si>
    <t>张春婷</t>
  </si>
  <si>
    <t>王明烁</t>
  </si>
  <si>
    <t>王明祥</t>
  </si>
  <si>
    <t>010G64</t>
  </si>
  <si>
    <t>叶成</t>
  </si>
  <si>
    <t>孙可玉</t>
  </si>
  <si>
    <t>杜骁</t>
  </si>
  <si>
    <t>山东大学威海分校</t>
  </si>
  <si>
    <t>009C016</t>
  </si>
  <si>
    <t>马英戈</t>
  </si>
  <si>
    <t>包为政</t>
  </si>
  <si>
    <t>谭远钤</t>
  </si>
  <si>
    <t>王小利</t>
  </si>
  <si>
    <t>009C014</t>
  </si>
  <si>
    <t>于林</t>
  </si>
  <si>
    <t>曹东豪</t>
  </si>
  <si>
    <t>赵明月</t>
  </si>
  <si>
    <t>杜清府</t>
  </si>
  <si>
    <t>009C015</t>
  </si>
  <si>
    <t>赵茂苏</t>
  </si>
  <si>
    <t>吴孟桦</t>
  </si>
  <si>
    <t>陈健</t>
  </si>
  <si>
    <t>009C010</t>
  </si>
  <si>
    <t>刘毅</t>
  </si>
  <si>
    <t>赵珅</t>
  </si>
  <si>
    <t>王江伟</t>
  </si>
  <si>
    <t>009G026</t>
  </si>
  <si>
    <t>黄帅</t>
  </si>
  <si>
    <t>赵俊浩</t>
  </si>
  <si>
    <t>吕书宁</t>
  </si>
  <si>
    <t>郑亚民</t>
  </si>
  <si>
    <t>009C012</t>
  </si>
  <si>
    <t>陈志坤</t>
  </si>
  <si>
    <t>杨本栋</t>
  </si>
  <si>
    <t>刘玉年</t>
  </si>
  <si>
    <t>李素梅</t>
  </si>
  <si>
    <t>009C013</t>
  </si>
  <si>
    <t>马得银</t>
  </si>
  <si>
    <t>李昊阳</t>
  </si>
  <si>
    <t>张金涵</t>
  </si>
  <si>
    <t>009C009</t>
  </si>
  <si>
    <t>刘思成</t>
  </si>
  <si>
    <t>代保铭</t>
  </si>
  <si>
    <t>鹿洪飞</t>
  </si>
  <si>
    <t>009C008</t>
  </si>
  <si>
    <t>陈元康</t>
  </si>
  <si>
    <t>刘亮</t>
  </si>
  <si>
    <t>王丹</t>
  </si>
  <si>
    <t>009G036</t>
  </si>
  <si>
    <t>吴晨阳</t>
  </si>
  <si>
    <t>鲍宇恒</t>
  </si>
  <si>
    <t>李雅鑫</t>
  </si>
  <si>
    <t>009G028</t>
  </si>
  <si>
    <t>肖文</t>
  </si>
  <si>
    <t>徐鑫</t>
  </si>
  <si>
    <t>刘安邦</t>
  </si>
  <si>
    <t>009G023</t>
  </si>
  <si>
    <t>叶剑</t>
  </si>
  <si>
    <t>台泽明</t>
  </si>
  <si>
    <t>009G031</t>
  </si>
  <si>
    <t>凌禹</t>
  </si>
  <si>
    <t>孟捷</t>
  </si>
  <si>
    <t>乔麓伊</t>
  </si>
  <si>
    <t>009G033</t>
  </si>
  <si>
    <t>康雪占</t>
  </si>
  <si>
    <t>雷嘉欣</t>
  </si>
  <si>
    <t>于刚</t>
  </si>
  <si>
    <t>009G030</t>
  </si>
  <si>
    <t>姜东冉</t>
  </si>
  <si>
    <t>姜浩楠</t>
  </si>
  <si>
    <t>侯加豪</t>
  </si>
  <si>
    <t>009A004</t>
  </si>
  <si>
    <t>孙晴宇</t>
  </si>
  <si>
    <t>张浩</t>
  </si>
  <si>
    <t>胡天宇</t>
  </si>
  <si>
    <t>梁立凯</t>
  </si>
  <si>
    <t>009C011</t>
  </si>
  <si>
    <t>王雪辉</t>
  </si>
  <si>
    <t>张永帅</t>
  </si>
  <si>
    <t>李聪聪</t>
  </si>
  <si>
    <t>闫宁</t>
  </si>
  <si>
    <t>王浩天</t>
  </si>
  <si>
    <t>戴敬超</t>
  </si>
  <si>
    <t>常昊</t>
  </si>
  <si>
    <t>吕承哲</t>
  </si>
  <si>
    <t>杨芷</t>
  </si>
  <si>
    <t>穆沛</t>
  </si>
  <si>
    <t>王璐璐</t>
  </si>
  <si>
    <t>宋强</t>
  </si>
  <si>
    <t>张子扬</t>
  </si>
  <si>
    <t>张沚若</t>
  </si>
  <si>
    <t>邵广庆</t>
  </si>
  <si>
    <t>张衎</t>
  </si>
  <si>
    <t>009G027</t>
  </si>
  <si>
    <t>聂榕</t>
  </si>
  <si>
    <t>曾钰如</t>
  </si>
  <si>
    <t>钟晓</t>
  </si>
  <si>
    <t>009G034</t>
  </si>
  <si>
    <t>崔裕宾</t>
  </si>
  <si>
    <t>张为</t>
  </si>
  <si>
    <t>李灏睿</t>
  </si>
  <si>
    <t>009G022</t>
  </si>
  <si>
    <t>王博宁</t>
  </si>
  <si>
    <t>贾繁林</t>
  </si>
  <si>
    <t>夏湘宁</t>
  </si>
  <si>
    <t>009G025</t>
  </si>
  <si>
    <t>叶坤</t>
  </si>
  <si>
    <t>余筱筠</t>
  </si>
  <si>
    <t>冯彤</t>
  </si>
  <si>
    <t>山东电力高等专科学校</t>
  </si>
  <si>
    <t>015A001</t>
  </si>
  <si>
    <t>李宁</t>
  </si>
  <si>
    <t>王绍鑫</t>
  </si>
  <si>
    <t>张强忠</t>
  </si>
  <si>
    <t>张羽</t>
  </si>
  <si>
    <t>015A003</t>
  </si>
  <si>
    <t>于清莉</t>
  </si>
  <si>
    <t>高贯世</t>
  </si>
  <si>
    <t>黄明徽</t>
  </si>
  <si>
    <t>015A004</t>
  </si>
  <si>
    <t>袁永存</t>
  </si>
  <si>
    <t>周志豪</t>
  </si>
  <si>
    <t>陈茂奇</t>
  </si>
  <si>
    <t>山东电子职业技术学院</t>
  </si>
  <si>
    <t>047G001</t>
  </si>
  <si>
    <t>张然</t>
  </si>
  <si>
    <t>杨俊</t>
  </si>
  <si>
    <t>温范辉</t>
  </si>
  <si>
    <t>宫月月、喻德奇</t>
  </si>
  <si>
    <t>047G003</t>
  </si>
  <si>
    <t>魏政杰</t>
  </si>
  <si>
    <t>胡素奎</t>
  </si>
  <si>
    <t>王文胜</t>
  </si>
  <si>
    <t>郭军、辛显荣</t>
  </si>
  <si>
    <t>047A002</t>
  </si>
  <si>
    <t>单鑫磊</t>
  </si>
  <si>
    <t>王航</t>
  </si>
  <si>
    <t>郭运喜</t>
  </si>
  <si>
    <t>孟建明、张崇武</t>
  </si>
  <si>
    <t>山东工商学院</t>
  </si>
  <si>
    <t>肖丽华</t>
  </si>
  <si>
    <t>史宏利</t>
  </si>
  <si>
    <t>魏广芬 魏书田</t>
  </si>
  <si>
    <t>王须康</t>
  </si>
  <si>
    <t>史佳男</t>
  </si>
  <si>
    <t>齐绩</t>
  </si>
  <si>
    <t>李大社</t>
  </si>
  <si>
    <t>028C01</t>
  </si>
  <si>
    <t>张贵成</t>
  </si>
  <si>
    <t>高群</t>
  </si>
  <si>
    <t>028C07</t>
  </si>
  <si>
    <t>王振</t>
  </si>
  <si>
    <t>王洁</t>
  </si>
  <si>
    <t>杨佳欣</t>
  </si>
  <si>
    <t>刘延武 庞清乐</t>
  </si>
  <si>
    <t>杨千千</t>
  </si>
  <si>
    <t>王继森</t>
  </si>
  <si>
    <t>来丽彩</t>
  </si>
  <si>
    <t>邢启江</t>
  </si>
  <si>
    <t>028G22</t>
  </si>
  <si>
    <t>孙家君</t>
  </si>
  <si>
    <t>申秋萍</t>
  </si>
  <si>
    <t>贾飞璇</t>
  </si>
  <si>
    <t>张斌</t>
  </si>
  <si>
    <t>028G05</t>
  </si>
  <si>
    <t>尚纯纯</t>
  </si>
  <si>
    <t>任雪</t>
  </si>
  <si>
    <t>周光发</t>
  </si>
  <si>
    <t>魏广芬 王平建</t>
  </si>
  <si>
    <t>028C14</t>
  </si>
  <si>
    <t>梁金辉</t>
  </si>
  <si>
    <t>郭梦雨</t>
  </si>
  <si>
    <t>孟建召</t>
  </si>
  <si>
    <t>周翔凤</t>
  </si>
  <si>
    <t>028C11</t>
  </si>
  <si>
    <t>李志茹</t>
  </si>
  <si>
    <t>张修钢</t>
  </si>
  <si>
    <t>028C13</t>
  </si>
  <si>
    <t>金靖云</t>
  </si>
  <si>
    <t>刘艳杰</t>
  </si>
  <si>
    <t>李海锋</t>
  </si>
  <si>
    <t>陈阳</t>
  </si>
  <si>
    <t>李新太</t>
  </si>
  <si>
    <t>张慧丽</t>
  </si>
  <si>
    <t>陈淋淋</t>
  </si>
  <si>
    <t>王君</t>
  </si>
  <si>
    <t>牟雪莲</t>
  </si>
  <si>
    <t>028G26</t>
  </si>
  <si>
    <t>王翠英</t>
  </si>
  <si>
    <t>孙利</t>
  </si>
  <si>
    <t>周玮</t>
  </si>
  <si>
    <t>王彬</t>
  </si>
  <si>
    <t>山东工业职业学院</t>
  </si>
  <si>
    <t>091B01</t>
  </si>
  <si>
    <t>尹鹏</t>
  </si>
  <si>
    <t>王旭威</t>
  </si>
  <si>
    <t>关凯静</t>
  </si>
  <si>
    <t>赵云伟</t>
  </si>
  <si>
    <t>091C02</t>
  </si>
  <si>
    <t>杜梅</t>
  </si>
  <si>
    <t>赵广鑫</t>
  </si>
  <si>
    <t>孙竟</t>
  </si>
  <si>
    <t>聂兵</t>
  </si>
  <si>
    <t>山东管理学院</t>
  </si>
  <si>
    <t>113C001</t>
  </si>
  <si>
    <t>王月</t>
  </si>
  <si>
    <t>刘逸琳</t>
  </si>
  <si>
    <t>程合彬 刘岩松</t>
  </si>
  <si>
    <t>113G002</t>
  </si>
  <si>
    <t>冯子远</t>
  </si>
  <si>
    <t>程钰</t>
  </si>
  <si>
    <t>山东建筑大学</t>
  </si>
  <si>
    <t>023A009</t>
  </si>
  <si>
    <t>甄涛</t>
  </si>
  <si>
    <t>田梦</t>
  </si>
  <si>
    <t>苏霞</t>
  </si>
  <si>
    <t>杨修文、崔玉珍</t>
    <phoneticPr fontId="4" type="noConversion"/>
  </si>
  <si>
    <t>023A010</t>
  </si>
  <si>
    <t>洪晓锋</t>
  </si>
  <si>
    <t>王国永</t>
  </si>
  <si>
    <t>王祎康</t>
  </si>
  <si>
    <t>曲怀敬、尚金钊</t>
    <phoneticPr fontId="4" type="noConversion"/>
  </si>
  <si>
    <t>023A008</t>
  </si>
  <si>
    <t>王楠</t>
  </si>
  <si>
    <t>孙哲</t>
  </si>
  <si>
    <t>张沫晗</t>
  </si>
  <si>
    <t>王玉玲、邵兰云</t>
    <phoneticPr fontId="4" type="noConversion"/>
  </si>
  <si>
    <t>023A011</t>
  </si>
  <si>
    <t>王琪</t>
  </si>
  <si>
    <t>王赛舟</t>
  </si>
  <si>
    <t>桑振龙</t>
  </si>
  <si>
    <t>吴延荣、吴小惠</t>
    <phoneticPr fontId="4" type="noConversion"/>
  </si>
  <si>
    <t>023G004</t>
  </si>
  <si>
    <t>张冠韬</t>
  </si>
  <si>
    <t>肖珊珊</t>
  </si>
  <si>
    <t>卫思宇</t>
  </si>
  <si>
    <t>张元国，徐红东</t>
    <phoneticPr fontId="4" type="noConversion"/>
  </si>
  <si>
    <t>023A012</t>
  </si>
  <si>
    <t>薛寒</t>
  </si>
  <si>
    <t>赵东方</t>
  </si>
  <si>
    <t>孙悦</t>
  </si>
  <si>
    <t>张君捧、崔玉珍</t>
    <phoneticPr fontId="4" type="noConversion"/>
  </si>
  <si>
    <t>023B015</t>
  </si>
  <si>
    <t>王忠言</t>
  </si>
  <si>
    <t>李萌萌</t>
  </si>
  <si>
    <t>王丰岳</t>
  </si>
  <si>
    <t>张涵，李丽</t>
  </si>
  <si>
    <t>023C016</t>
  </si>
  <si>
    <t>周金林</t>
  </si>
  <si>
    <t>张子钦</t>
  </si>
  <si>
    <t>姜少华</t>
  </si>
  <si>
    <t>于复生，陈继文</t>
    <phoneticPr fontId="4" type="noConversion"/>
  </si>
  <si>
    <t>023C017</t>
  </si>
  <si>
    <t>于恒</t>
  </si>
  <si>
    <t>张培学</t>
  </si>
  <si>
    <t>张兰斌</t>
  </si>
  <si>
    <t>张涵，张莹</t>
  </si>
  <si>
    <t>023C014</t>
  </si>
  <si>
    <t>王继凯</t>
  </si>
  <si>
    <t>张振路</t>
  </si>
  <si>
    <t>王恒</t>
  </si>
  <si>
    <t>吕红丽、崔玉珍</t>
    <phoneticPr fontId="4" type="noConversion"/>
  </si>
  <si>
    <t>023G006</t>
  </si>
  <si>
    <t>陈晨</t>
  </si>
  <si>
    <t>杜忠豪</t>
  </si>
  <si>
    <t>朱宗飞</t>
  </si>
  <si>
    <t>023C018</t>
  </si>
  <si>
    <t>田浩彤</t>
  </si>
  <si>
    <t>陈传阳</t>
  </si>
  <si>
    <t>范国隆</t>
  </si>
  <si>
    <t>张涵，于复生</t>
  </si>
  <si>
    <t>023C019</t>
  </si>
  <si>
    <t>宋绍坤</t>
  </si>
  <si>
    <t>张国浩</t>
  </si>
  <si>
    <t>胡荣强</t>
  </si>
  <si>
    <t>张涵，范文利</t>
  </si>
  <si>
    <t>023D001</t>
  </si>
  <si>
    <t>于子江</t>
  </si>
  <si>
    <t>张开良</t>
  </si>
  <si>
    <t>李文峰</t>
  </si>
  <si>
    <t>刘兆峰 张元国</t>
  </si>
  <si>
    <t>023G005</t>
  </si>
  <si>
    <t>史卜凡</t>
  </si>
  <si>
    <t>于维放</t>
  </si>
  <si>
    <t>邵星</t>
  </si>
  <si>
    <t>石嘉川，刘兆峰</t>
  </si>
  <si>
    <t>023G021</t>
  </si>
  <si>
    <t>杨玉宽</t>
  </si>
  <si>
    <t>徐光耀</t>
  </si>
  <si>
    <t>孙萌</t>
  </si>
  <si>
    <t>王忠，申斌，勾红领</t>
  </si>
  <si>
    <t>023G022</t>
  </si>
  <si>
    <t>朱忠栋</t>
  </si>
  <si>
    <t>马赛民</t>
  </si>
  <si>
    <t>林辉滨</t>
  </si>
  <si>
    <t>勾红领,申斌，王忠</t>
  </si>
  <si>
    <t>山东交通学院</t>
  </si>
  <si>
    <t>012A003</t>
  </si>
  <si>
    <t>马立龙</t>
  </si>
  <si>
    <t>孙作良</t>
  </si>
  <si>
    <t>王常顺</t>
  </si>
  <si>
    <t>012A008</t>
  </si>
  <si>
    <t>郭宏</t>
  </si>
  <si>
    <t>王谦坤</t>
  </si>
  <si>
    <t>于艺林</t>
  </si>
  <si>
    <t>张吉卫</t>
  </si>
  <si>
    <t>012A005</t>
  </si>
  <si>
    <t>于德厚</t>
  </si>
  <si>
    <t>沙石钊</t>
  </si>
  <si>
    <t>王洋</t>
  </si>
  <si>
    <t>司朝良</t>
  </si>
  <si>
    <t>012A002</t>
  </si>
  <si>
    <t>庞维浩</t>
  </si>
  <si>
    <t>徐阳</t>
  </si>
  <si>
    <t>刘杰</t>
  </si>
  <si>
    <t>012A007</t>
  </si>
  <si>
    <t>巩龙波</t>
  </si>
  <si>
    <t>李洋洋</t>
  </si>
  <si>
    <t>于帅</t>
  </si>
  <si>
    <t>012A001</t>
  </si>
  <si>
    <t>季雨豪</t>
  </si>
  <si>
    <t>徐明</t>
  </si>
  <si>
    <t>王志刚</t>
  </si>
  <si>
    <t>012A009</t>
  </si>
  <si>
    <t>岳强</t>
  </si>
  <si>
    <t>黄炎炎</t>
  </si>
  <si>
    <t>徐凯强</t>
  </si>
  <si>
    <t>012A004</t>
  </si>
  <si>
    <t>胡振财</t>
  </si>
  <si>
    <t>刘浩</t>
  </si>
  <si>
    <t>孙帝</t>
  </si>
  <si>
    <t>012C001</t>
  </si>
  <si>
    <t>路广阳</t>
  </si>
  <si>
    <t>何西旺</t>
  </si>
  <si>
    <t>潘为刚</t>
  </si>
  <si>
    <t>012C008</t>
  </si>
  <si>
    <t>王泽斌</t>
  </si>
  <si>
    <t>隋子洋</t>
  </si>
  <si>
    <t>贺强</t>
  </si>
  <si>
    <t>杨福广</t>
  </si>
  <si>
    <t>012C005</t>
  </si>
  <si>
    <t>刘威</t>
  </si>
  <si>
    <t>王瑾</t>
  </si>
  <si>
    <t>012C007</t>
  </si>
  <si>
    <t>苏博</t>
  </si>
  <si>
    <t>孟江昆</t>
  </si>
  <si>
    <t>储毛毛</t>
  </si>
  <si>
    <t>杨光</t>
  </si>
  <si>
    <t>012C009</t>
  </si>
  <si>
    <t>郭智强</t>
  </si>
  <si>
    <t>刘峰</t>
  </si>
  <si>
    <t>高增贵</t>
  </si>
  <si>
    <t>012C006</t>
  </si>
  <si>
    <t>张凯飞</t>
  </si>
  <si>
    <t>邸林夏</t>
  </si>
  <si>
    <t>王永升</t>
  </si>
  <si>
    <t>012C002</t>
  </si>
  <si>
    <t>荆凡胜</t>
  </si>
  <si>
    <t>于海鹏</t>
  </si>
  <si>
    <t>吴常浩</t>
  </si>
  <si>
    <t>012G002</t>
  </si>
  <si>
    <t>聂常卿</t>
  </si>
  <si>
    <t>韩文鹏</t>
  </si>
  <si>
    <t>韩笑</t>
  </si>
  <si>
    <t>饶中洋</t>
  </si>
  <si>
    <t>012G010</t>
  </si>
  <si>
    <t>史鲁川</t>
  </si>
  <si>
    <t>张璇</t>
  </si>
  <si>
    <t>李晓龙</t>
  </si>
  <si>
    <t>012G001</t>
  </si>
  <si>
    <t>姜一龙</t>
  </si>
  <si>
    <t>孟庆硕</t>
  </si>
  <si>
    <t>012G006</t>
  </si>
  <si>
    <t>田子豪</t>
  </si>
  <si>
    <t>马晓峰</t>
  </si>
  <si>
    <t>胡冠山</t>
  </si>
  <si>
    <t>012G007</t>
  </si>
  <si>
    <t>姚茜</t>
  </si>
  <si>
    <t>王旭东</t>
  </si>
  <si>
    <t>韩耀振</t>
  </si>
  <si>
    <t>012G003</t>
  </si>
  <si>
    <t>夏振华</t>
  </si>
  <si>
    <t>赵宗进</t>
  </si>
  <si>
    <t>王媛媛</t>
  </si>
  <si>
    <t>012G009</t>
  </si>
  <si>
    <t>马康泰</t>
  </si>
  <si>
    <t>张东</t>
  </si>
  <si>
    <t>李响</t>
  </si>
  <si>
    <t>012A006</t>
  </si>
  <si>
    <t>黎沅</t>
  </si>
  <si>
    <t>梁国权</t>
  </si>
  <si>
    <t>乔浩男</t>
  </si>
  <si>
    <t>012C004</t>
  </si>
  <si>
    <t>刘希亮</t>
  </si>
  <si>
    <t>孙斌</t>
  </si>
  <si>
    <t>刘凤至</t>
  </si>
  <si>
    <t>012C003</t>
  </si>
  <si>
    <t>郝成元</t>
  </si>
  <si>
    <t>稽长寒</t>
  </si>
  <si>
    <t>刘光顺</t>
  </si>
  <si>
    <t>012G008</t>
  </si>
  <si>
    <t>吕鸿斌</t>
  </si>
  <si>
    <t>韩璐</t>
  </si>
  <si>
    <t>马晟赟</t>
  </si>
  <si>
    <t>012G004</t>
  </si>
  <si>
    <t>赵俊勇</t>
  </si>
  <si>
    <t>徐学彤</t>
  </si>
  <si>
    <t>刘欢</t>
  </si>
  <si>
    <t>012G005</t>
  </si>
  <si>
    <t>高志鹏</t>
  </si>
  <si>
    <t>于相英</t>
  </si>
  <si>
    <t>王波</t>
  </si>
  <si>
    <t>山东科技大学</t>
  </si>
  <si>
    <t>024A024</t>
  </si>
  <si>
    <t>王佃涛</t>
  </si>
  <si>
    <t>曹庆礼</t>
  </si>
  <si>
    <t>王日</t>
  </si>
  <si>
    <t>王立华</t>
  </si>
  <si>
    <t>024A094</t>
  </si>
  <si>
    <t>孙琰</t>
  </si>
  <si>
    <t>尚皓楠</t>
  </si>
  <si>
    <t>金鑫</t>
  </si>
  <si>
    <t>蒲海涛，张国栋</t>
  </si>
  <si>
    <t>山东科技大学</t>
    <phoneticPr fontId="4" type="noConversion"/>
  </si>
  <si>
    <t>024A33</t>
    <phoneticPr fontId="4" type="noConversion"/>
  </si>
  <si>
    <t>A</t>
    <phoneticPr fontId="4" type="noConversion"/>
  </si>
  <si>
    <t xml:space="preserve"> 赵曜</t>
  </si>
  <si>
    <t>司新新</t>
  </si>
  <si>
    <t>刘思美</t>
  </si>
  <si>
    <t>公茂法</t>
  </si>
  <si>
    <t>024C28</t>
    <phoneticPr fontId="4" type="noConversion"/>
  </si>
  <si>
    <t>C</t>
    <phoneticPr fontId="4" type="noConversion"/>
  </si>
  <si>
    <t>杨斌</t>
  </si>
  <si>
    <t>龚见素</t>
  </si>
  <si>
    <t>杨柳</t>
  </si>
  <si>
    <t>房绪鹏</t>
  </si>
  <si>
    <t>024C32</t>
  </si>
  <si>
    <t>姚斌</t>
  </si>
  <si>
    <t>董建业</t>
  </si>
  <si>
    <t>吴学波</t>
  </si>
  <si>
    <t xml:space="preserve">杨俊卿 高波 </t>
    <phoneticPr fontId="4" type="noConversion"/>
  </si>
  <si>
    <t>罗明萌</t>
  </si>
  <si>
    <t>邓健</t>
  </si>
  <si>
    <t>林世余</t>
  </si>
  <si>
    <t>王文超</t>
  </si>
  <si>
    <t>杨婧婧</t>
  </si>
  <si>
    <t>曹景然</t>
  </si>
  <si>
    <t>李敏花 吕英俊</t>
  </si>
  <si>
    <t>024F031</t>
    <phoneticPr fontId="4" type="noConversion"/>
  </si>
  <si>
    <t>王玲</t>
  </si>
  <si>
    <t>范遵涛</t>
  </si>
  <si>
    <t>孙冬冬</t>
  </si>
  <si>
    <t>吕常智</t>
  </si>
  <si>
    <t>024G020</t>
  </si>
  <si>
    <t>王孜</t>
  </si>
  <si>
    <t>段鹏飞</t>
  </si>
  <si>
    <t>顾昕雨</t>
  </si>
  <si>
    <t>王桂海</t>
  </si>
  <si>
    <t>024G25</t>
  </si>
  <si>
    <t>徐莹</t>
  </si>
  <si>
    <t>尹安琪</t>
  </si>
  <si>
    <t>宋仕杰</t>
  </si>
  <si>
    <t>崔保春 张仁彦</t>
  </si>
  <si>
    <t>024G022</t>
  </si>
  <si>
    <t>李昌洁</t>
  </si>
  <si>
    <t>张威</t>
  </si>
  <si>
    <t>024A002</t>
  </si>
  <si>
    <t>盛书哲</t>
  </si>
  <si>
    <t>李广</t>
  </si>
  <si>
    <t>何新宇</t>
  </si>
  <si>
    <t>常龙</t>
  </si>
  <si>
    <t>024A30</t>
  </si>
  <si>
    <t>王晓威</t>
  </si>
  <si>
    <t>孙琪</t>
  </si>
  <si>
    <t>赵辉</t>
  </si>
  <si>
    <t>程学珍 荆刚</t>
  </si>
  <si>
    <t>024C34</t>
    <phoneticPr fontId="4" type="noConversion"/>
  </si>
  <si>
    <t>宋成</t>
  </si>
  <si>
    <t>鞠培娟</t>
  </si>
  <si>
    <t>于帮国</t>
  </si>
  <si>
    <t>崔保春 张仁彦</t>
    <phoneticPr fontId="4" type="noConversion"/>
  </si>
  <si>
    <t>张黎明</t>
  </si>
  <si>
    <t>刘毅凡</t>
  </si>
  <si>
    <t>刘家恒</t>
  </si>
  <si>
    <t>王晓明 吕英俊</t>
  </si>
  <si>
    <t>曹起辉</t>
  </si>
  <si>
    <t>王同肖</t>
  </si>
  <si>
    <t>高丽丽</t>
  </si>
  <si>
    <t>024G021</t>
  </si>
  <si>
    <t>苏闰</t>
  </si>
  <si>
    <t>刘宜荣</t>
  </si>
  <si>
    <t>张林林</t>
  </si>
  <si>
    <t>024G26</t>
  </si>
  <si>
    <t>候人瑜</t>
  </si>
  <si>
    <t>孟冠军</t>
  </si>
  <si>
    <t>刘田阔</t>
  </si>
  <si>
    <t>黄鹤松 郑丰隆</t>
  </si>
  <si>
    <t>024G019</t>
  </si>
  <si>
    <t>范明明</t>
  </si>
  <si>
    <t>刘志峰</t>
  </si>
  <si>
    <t>邓增龙</t>
  </si>
  <si>
    <t>024G011</t>
  </si>
  <si>
    <t>秦国栋</t>
  </si>
  <si>
    <t>孙林</t>
  </si>
  <si>
    <t>赵子涵</t>
  </si>
  <si>
    <t>陈赓</t>
  </si>
  <si>
    <t>024G018</t>
  </si>
  <si>
    <t>李瑞科</t>
  </si>
  <si>
    <t>袁小军</t>
  </si>
  <si>
    <t>孙崇俊</t>
  </si>
  <si>
    <t>024G013</t>
  </si>
  <si>
    <t>陈臻</t>
  </si>
  <si>
    <t>徐珂</t>
  </si>
  <si>
    <t>杨帆</t>
  </si>
  <si>
    <t>徐乐年</t>
  </si>
  <si>
    <t>刘国洋</t>
  </si>
  <si>
    <t>任百明</t>
  </si>
  <si>
    <t>吕蒙</t>
  </si>
  <si>
    <t>王宗省，翟亚楠</t>
  </si>
  <si>
    <t>常洪伟</t>
  </si>
  <si>
    <t>李雪杨</t>
  </si>
  <si>
    <t>潘亚东</t>
  </si>
  <si>
    <t>方军</t>
  </si>
  <si>
    <t>王宗涛</t>
  </si>
  <si>
    <t>柏海龙</t>
  </si>
  <si>
    <t>孟秀芝，康树强</t>
  </si>
  <si>
    <t>024G010</t>
  </si>
  <si>
    <t>于婧文</t>
  </si>
  <si>
    <t>张少娟</t>
  </si>
  <si>
    <t>赵浚壹</t>
  </si>
  <si>
    <t>孙红雨</t>
  </si>
  <si>
    <t>024G092</t>
  </si>
  <si>
    <t>王朋辉</t>
  </si>
  <si>
    <t>魏珊</t>
  </si>
  <si>
    <t>步韵韵</t>
  </si>
  <si>
    <t>吕英俊 王晓明</t>
  </si>
  <si>
    <t>024G007</t>
  </si>
  <si>
    <t>李俊阳</t>
  </si>
  <si>
    <t>陈佳</t>
  </si>
  <si>
    <t>夏宝龙</t>
  </si>
  <si>
    <t>梁慧斌</t>
  </si>
  <si>
    <t>024G015</t>
  </si>
  <si>
    <t>付威福</t>
  </si>
  <si>
    <t>李晓</t>
  </si>
  <si>
    <t>024G27</t>
    <phoneticPr fontId="4" type="noConversion"/>
  </si>
  <si>
    <t>周琰</t>
  </si>
  <si>
    <t>宓登凯</t>
  </si>
  <si>
    <t>杨征贤</t>
  </si>
  <si>
    <t>王传江</t>
  </si>
  <si>
    <t>山东科技大学泰山科技学院</t>
  </si>
  <si>
    <t>093G001</t>
  </si>
  <si>
    <t>马库</t>
  </si>
  <si>
    <t>徐园浩</t>
  </si>
  <si>
    <t>崔华人</t>
  </si>
  <si>
    <t>郑锋</t>
  </si>
  <si>
    <t>093G002</t>
  </si>
  <si>
    <t>来振华</t>
  </si>
  <si>
    <t>田绪阳</t>
  </si>
  <si>
    <t>马恒</t>
  </si>
  <si>
    <t>武超</t>
  </si>
  <si>
    <t>山东科技职业学院</t>
  </si>
  <si>
    <t>048G001</t>
  </si>
  <si>
    <t>张泽平</t>
  </si>
  <si>
    <t>王栋栋</t>
  </si>
  <si>
    <t>赵春云</t>
  </si>
  <si>
    <t>王守顺   王文卿</t>
  </si>
  <si>
    <t>山东理工大学</t>
  </si>
  <si>
    <t>013C011</t>
  </si>
  <si>
    <t>孙硕</t>
  </si>
  <si>
    <t>崔欣旺</t>
  </si>
  <si>
    <t>刘龙韬</t>
  </si>
  <si>
    <t>刘国柱 刘连鑫</t>
  </si>
  <si>
    <t>双永灿</t>
  </si>
  <si>
    <t>赵云龙</t>
  </si>
  <si>
    <t>高向阳</t>
  </si>
  <si>
    <t>魏井辉</t>
  </si>
  <si>
    <t>柏德国</t>
  </si>
  <si>
    <t>丁明</t>
  </si>
  <si>
    <t>013A015</t>
  </si>
  <si>
    <t>周宝路</t>
  </si>
  <si>
    <t>赵亮</t>
  </si>
  <si>
    <t>刘圳</t>
  </si>
  <si>
    <t>高明亮、曹立军</t>
  </si>
  <si>
    <t>013C035</t>
  </si>
  <si>
    <t>路广晨</t>
  </si>
  <si>
    <t>靳庆文</t>
  </si>
  <si>
    <t>贾瑞涛</t>
  </si>
  <si>
    <t>张娟 万隆</t>
  </si>
  <si>
    <t>013D013</t>
  </si>
  <si>
    <t>毕永健</t>
  </si>
  <si>
    <t>孙亚南</t>
  </si>
  <si>
    <t>王梦婕</t>
  </si>
  <si>
    <t>刘万强  赵艳雷</t>
  </si>
  <si>
    <t>陈昌浩</t>
  </si>
  <si>
    <t>杨福宁</t>
  </si>
  <si>
    <t>郭云乔</t>
  </si>
  <si>
    <t>王志强、韩慧</t>
  </si>
  <si>
    <t>李晓雄</t>
  </si>
  <si>
    <t>朱钰莹</t>
  </si>
  <si>
    <t>彭春瑞</t>
  </si>
  <si>
    <t>王玮、万隆</t>
  </si>
  <si>
    <t>付惠敏</t>
  </si>
  <si>
    <t>徐兴强</t>
  </si>
  <si>
    <t>段锴</t>
  </si>
  <si>
    <t>巩秀钢  张景元</t>
  </si>
  <si>
    <t>苏美霞</t>
  </si>
  <si>
    <t>黄雁</t>
  </si>
  <si>
    <t>陈鑫</t>
  </si>
  <si>
    <t>刘刚 柳兆军</t>
  </si>
  <si>
    <t>013G018</t>
  </si>
  <si>
    <t>袁汝方</t>
  </si>
  <si>
    <t>李振虎</t>
  </si>
  <si>
    <t>邹明远</t>
  </si>
  <si>
    <t>高明亮、万隆</t>
  </si>
  <si>
    <t>013G027</t>
  </si>
  <si>
    <t>李晨</t>
  </si>
  <si>
    <t>王增森</t>
  </si>
  <si>
    <t>杨方旭</t>
  </si>
  <si>
    <t>孙文珠、王善斌</t>
  </si>
  <si>
    <t>013G005</t>
  </si>
  <si>
    <t>姚桂志</t>
  </si>
  <si>
    <t>孟祥峰</t>
  </si>
  <si>
    <t>陈家新</t>
  </si>
  <si>
    <t>马立修 刘雪婷</t>
  </si>
  <si>
    <t>013G026</t>
  </si>
  <si>
    <t>李祥</t>
  </si>
  <si>
    <t>王晓冬</t>
  </si>
  <si>
    <t>王潇君</t>
  </si>
  <si>
    <t>韩慧、肖伟</t>
  </si>
  <si>
    <t>013C029</t>
  </si>
  <si>
    <t>焦学伟</t>
  </si>
  <si>
    <t>朱金如</t>
  </si>
  <si>
    <t>张兆迪</t>
  </si>
  <si>
    <t>013C003</t>
  </si>
  <si>
    <t>郭占鑫</t>
  </si>
  <si>
    <t>赵毛毛</t>
  </si>
  <si>
    <t>刘阳</t>
  </si>
  <si>
    <t>马立修、崔鑫</t>
  </si>
  <si>
    <t>013G017</t>
  </si>
  <si>
    <t>刘增文</t>
  </si>
  <si>
    <t>孙月行</t>
  </si>
  <si>
    <t>董旭</t>
  </si>
  <si>
    <t>013G021</t>
  </si>
  <si>
    <t>吕振鹏</t>
  </si>
  <si>
    <t>王在明</t>
  </si>
  <si>
    <t>孙中玉</t>
  </si>
  <si>
    <t>王玮、巴奉丽</t>
  </si>
  <si>
    <t>013G010</t>
  </si>
  <si>
    <t>刘聪</t>
  </si>
  <si>
    <t>谭磊</t>
  </si>
  <si>
    <t>管东方</t>
  </si>
  <si>
    <t>刘国柱，刘连鑫</t>
  </si>
  <si>
    <t>013G008</t>
  </si>
  <si>
    <t>刘佳</t>
  </si>
  <si>
    <t>陈文钢 申晋</t>
  </si>
  <si>
    <t>013G032</t>
  </si>
  <si>
    <t>常燕燕</t>
  </si>
  <si>
    <t>吴彩林</t>
  </si>
  <si>
    <t>宫雷雨</t>
  </si>
  <si>
    <t>柳兆军 刘刚</t>
  </si>
  <si>
    <t>山东农业大学</t>
  </si>
  <si>
    <t>袁宏祥</t>
  </si>
  <si>
    <t>李乐驰</t>
  </si>
  <si>
    <t>庞宗尚</t>
  </si>
  <si>
    <t>张观山</t>
  </si>
  <si>
    <t>014C005</t>
  </si>
  <si>
    <t>裴旭</t>
  </si>
  <si>
    <t>刘旭佳</t>
  </si>
  <si>
    <t>景旭昇</t>
  </si>
  <si>
    <t>王成义、孙波</t>
  </si>
  <si>
    <t>014G006</t>
  </si>
  <si>
    <t>刘美娟</t>
  </si>
  <si>
    <t>穆远威</t>
  </si>
  <si>
    <t>王成义、张萍</t>
  </si>
  <si>
    <t>014G004</t>
  </si>
  <si>
    <t>张同星</t>
  </si>
  <si>
    <t>王复涛</t>
  </si>
  <si>
    <t>刘兴隆</t>
  </si>
  <si>
    <t>刘林</t>
  </si>
  <si>
    <t>山东师范大学</t>
  </si>
  <si>
    <t>016G010</t>
  </si>
  <si>
    <t>张超</t>
  </si>
  <si>
    <t>吴树涵</t>
  </si>
  <si>
    <t>娄宗帅</t>
  </si>
  <si>
    <t>岳伟伟，张华</t>
  </si>
  <si>
    <t>016G021</t>
  </si>
  <si>
    <t>王大庆</t>
  </si>
  <si>
    <t>王付刚</t>
  </si>
  <si>
    <t>尹艳丽</t>
  </si>
  <si>
    <t>016A025</t>
  </si>
  <si>
    <t>徐涵</t>
  </si>
  <si>
    <t>李腾</t>
  </si>
  <si>
    <t>段为民</t>
  </si>
  <si>
    <t>张华，杨济民</t>
  </si>
  <si>
    <t>016A031</t>
  </si>
  <si>
    <t>孙文</t>
  </si>
  <si>
    <t>高静</t>
  </si>
  <si>
    <t>魏冬梅，宋蓬勃</t>
  </si>
  <si>
    <t>016A012</t>
  </si>
  <si>
    <t>林琳</t>
  </si>
  <si>
    <t>何文明</t>
  </si>
  <si>
    <t>陈孜滨</t>
  </si>
  <si>
    <t>杨济民，潘杰</t>
  </si>
  <si>
    <t>016A024</t>
  </si>
  <si>
    <t>孙越</t>
  </si>
  <si>
    <t>徐晶晶</t>
  </si>
  <si>
    <t>岳伟伟，潘杰</t>
  </si>
  <si>
    <t>016G002</t>
  </si>
  <si>
    <t>刘茜萱</t>
  </si>
  <si>
    <t>宋淑华</t>
  </si>
  <si>
    <t>王萍</t>
  </si>
  <si>
    <t>宋蓬勃，魏冬梅</t>
  </si>
  <si>
    <t>016G008</t>
  </si>
  <si>
    <t>于洪</t>
  </si>
  <si>
    <t>王善</t>
  </si>
  <si>
    <t>赵天顺</t>
  </si>
  <si>
    <t>赵曰峰，周茂霞</t>
  </si>
  <si>
    <t>016G017</t>
  </si>
  <si>
    <t>赵萌</t>
  </si>
  <si>
    <t>吕新尧</t>
  </si>
  <si>
    <t>周旭晖</t>
  </si>
  <si>
    <t>016G007</t>
  </si>
  <si>
    <t>赵曰兴</t>
  </si>
  <si>
    <t>张义德</t>
  </si>
  <si>
    <t>杨燕伟</t>
  </si>
  <si>
    <t>张华，岳伟伟</t>
  </si>
  <si>
    <t>016G020</t>
  </si>
  <si>
    <t>卢莹</t>
  </si>
  <si>
    <t>费晴</t>
  </si>
  <si>
    <t>杨济民，赵曰峰</t>
  </si>
  <si>
    <t>016G011</t>
  </si>
  <si>
    <t>卢浩勇</t>
  </si>
  <si>
    <t>冯明明</t>
  </si>
  <si>
    <t>刘子函</t>
  </si>
  <si>
    <t>周茂霞，赵曰峰</t>
  </si>
  <si>
    <t>016G015</t>
  </si>
  <si>
    <t>夏蕾</t>
  </si>
  <si>
    <t>牛文杰</t>
  </si>
  <si>
    <t>王佳</t>
  </si>
  <si>
    <t>016G005</t>
  </si>
  <si>
    <t>李想</t>
  </si>
  <si>
    <t>尚涛</t>
  </si>
  <si>
    <t>李彦</t>
  </si>
  <si>
    <t>山东商业职业技术学院</t>
  </si>
  <si>
    <t>060G001</t>
  </si>
  <si>
    <t>李明旭</t>
  </si>
  <si>
    <t>冯保瑞</t>
  </si>
  <si>
    <t>杨丽亚</t>
  </si>
  <si>
    <t>李亚平、初风钦</t>
  </si>
  <si>
    <t>山东水利职业学院</t>
  </si>
  <si>
    <t>042G002</t>
  </si>
  <si>
    <t>王溪雷</t>
  </si>
  <si>
    <t>马宇顺</t>
  </si>
  <si>
    <t>张在昌</t>
  </si>
  <si>
    <t>申加亮、崔维群</t>
  </si>
  <si>
    <t>042G001</t>
  </si>
  <si>
    <t>杜吉祥</t>
  </si>
  <si>
    <t>王作仕</t>
  </si>
  <si>
    <t>宋昊天</t>
  </si>
  <si>
    <t>崔维群、王金平</t>
  </si>
  <si>
    <t>042G003</t>
  </si>
  <si>
    <t>徐军</t>
  </si>
  <si>
    <t>战国伟</t>
  </si>
  <si>
    <t>徐宁</t>
  </si>
  <si>
    <t>王金平、申加亮</t>
  </si>
  <si>
    <t>山东信息职业技术学院</t>
  </si>
  <si>
    <t>宁厚旭</t>
  </si>
  <si>
    <t>蔡志辉</t>
  </si>
  <si>
    <t>陈岩</t>
  </si>
  <si>
    <t>高金玉</t>
  </si>
  <si>
    <t>089A001</t>
  </si>
  <si>
    <t>王领胜</t>
  </si>
  <si>
    <t>许和通</t>
  </si>
  <si>
    <t>刘学伟</t>
  </si>
  <si>
    <t>089G002</t>
  </si>
  <si>
    <t>辛晓鹏</t>
  </si>
  <si>
    <t>张志杰</t>
  </si>
  <si>
    <t>岳慧源</t>
  </si>
  <si>
    <t>089G003</t>
  </si>
  <si>
    <t>唐小洋</t>
  </si>
  <si>
    <t>杨福新</t>
  </si>
  <si>
    <t>徐冲</t>
  </si>
  <si>
    <t>山东英才学院</t>
  </si>
  <si>
    <t>051G001</t>
  </si>
  <si>
    <t>赵路伟</t>
  </si>
  <si>
    <t>董士雷</t>
  </si>
  <si>
    <t>孙路</t>
  </si>
  <si>
    <t>李善林，仲为武</t>
  </si>
  <si>
    <t>051G002</t>
  </si>
  <si>
    <t>马廷杰</t>
  </si>
  <si>
    <t>张海明</t>
  </si>
  <si>
    <t>孙林娟</t>
  </si>
  <si>
    <t>仲为武，李辉</t>
  </si>
  <si>
    <t>051G005</t>
  </si>
  <si>
    <t>杨玉莹</t>
  </si>
  <si>
    <t>钱中</t>
  </si>
  <si>
    <t>周虎</t>
  </si>
  <si>
    <t>高嵩，许亚</t>
  </si>
  <si>
    <t>051G003</t>
  </si>
  <si>
    <t>梁杰</t>
  </si>
  <si>
    <t>刘旋</t>
  </si>
  <si>
    <t>李德鹏</t>
  </si>
  <si>
    <t>袁向荣，吴文鹏</t>
  </si>
  <si>
    <t>051G004</t>
  </si>
  <si>
    <t>郭云</t>
  </si>
  <si>
    <t>程先征</t>
  </si>
  <si>
    <t>李敏</t>
  </si>
  <si>
    <t>杨新军，平建</t>
  </si>
  <si>
    <t>山东职业学院</t>
  </si>
  <si>
    <t>郑相伟</t>
  </si>
  <si>
    <t>李功林</t>
  </si>
  <si>
    <t>王同宏 孙蕾</t>
  </si>
  <si>
    <t>003G02</t>
  </si>
  <si>
    <t>刘永辉</t>
  </si>
  <si>
    <t>刘率</t>
  </si>
  <si>
    <t>胡冬婷</t>
  </si>
  <si>
    <t>何付志   陈霞</t>
  </si>
  <si>
    <t>003F01</t>
  </si>
  <si>
    <t>纪豪杰</t>
  </si>
  <si>
    <t>赵明华</t>
  </si>
  <si>
    <t>宫嘉旺</t>
  </si>
  <si>
    <t>刘洪朋 史帅</t>
  </si>
  <si>
    <t>003G01</t>
  </si>
  <si>
    <t>姜波</t>
  </si>
  <si>
    <t>李建军</t>
  </si>
  <si>
    <t>王安营</t>
  </si>
  <si>
    <t>郑淑军   刘霞</t>
  </si>
  <si>
    <t>泰山学院</t>
  </si>
  <si>
    <t>陈志贤</t>
  </si>
  <si>
    <t>牛健</t>
  </si>
  <si>
    <t>乔文晓</t>
  </si>
  <si>
    <t>吴顺伟</t>
  </si>
  <si>
    <t>039G07</t>
  </si>
  <si>
    <t>谭钦政</t>
  </si>
  <si>
    <t>孙世博</t>
  </si>
  <si>
    <t>闫海波</t>
  </si>
  <si>
    <t>赵健</t>
  </si>
  <si>
    <t>039C03</t>
  </si>
  <si>
    <t>陈兆倩</t>
  </si>
  <si>
    <t>贺坤</t>
  </si>
  <si>
    <t>李孟窈</t>
  </si>
  <si>
    <t>封百涛</t>
  </si>
  <si>
    <t>039C04</t>
  </si>
  <si>
    <t>田凤镇</t>
  </si>
  <si>
    <t>姜文育</t>
  </si>
  <si>
    <t>周晓华</t>
  </si>
  <si>
    <t>曹会国</t>
  </si>
  <si>
    <t>039C07</t>
  </si>
  <si>
    <t>周少亮</t>
  </si>
  <si>
    <t>曹竞铨</t>
  </si>
  <si>
    <t>赵伟</t>
  </si>
  <si>
    <t>039C06</t>
  </si>
  <si>
    <t>张光民</t>
  </si>
  <si>
    <t>苏子腾</t>
  </si>
  <si>
    <t>孔祥峰</t>
  </si>
  <si>
    <t>马圣乾</t>
  </si>
  <si>
    <t>039C02</t>
  </si>
  <si>
    <t>公杰</t>
  </si>
  <si>
    <t>潘慧璇</t>
  </si>
  <si>
    <t>尹倩倩</t>
  </si>
  <si>
    <t>039C08</t>
  </si>
  <si>
    <t>韩子睿</t>
  </si>
  <si>
    <t>崔运森</t>
  </si>
  <si>
    <t>卜明德</t>
  </si>
  <si>
    <t>陈亮</t>
  </si>
  <si>
    <t>039G03</t>
  </si>
  <si>
    <t>国强强</t>
  </si>
  <si>
    <t>王文彬</t>
  </si>
  <si>
    <t>朱永帅</t>
  </si>
  <si>
    <t>威海海洋职业学院</t>
  </si>
  <si>
    <t>117A2</t>
  </si>
  <si>
    <t>赵李东</t>
  </si>
  <si>
    <t>祁彦</t>
  </si>
  <si>
    <t>秦永康</t>
  </si>
  <si>
    <t>王攀攀、燕居怀</t>
  </si>
  <si>
    <t>117A1</t>
  </si>
  <si>
    <t>李文玺</t>
  </si>
  <si>
    <t>常庆松</t>
  </si>
  <si>
    <t>尤如浩</t>
  </si>
  <si>
    <t>潍坊科技学院</t>
  </si>
  <si>
    <t>086G006</t>
  </si>
  <si>
    <t>任宁</t>
  </si>
  <si>
    <t>马世海</t>
  </si>
  <si>
    <t>刘志宽</t>
  </si>
  <si>
    <t>李健衡</t>
  </si>
  <si>
    <t>孟召潮</t>
  </si>
  <si>
    <t>徐泯秋</t>
  </si>
  <si>
    <t>李文栋</t>
  </si>
  <si>
    <t>黄军委</t>
  </si>
  <si>
    <t>卢瑜畅</t>
  </si>
  <si>
    <t>086G005</t>
  </si>
  <si>
    <t>舒建国</t>
  </si>
  <si>
    <t>梁红毅</t>
  </si>
  <si>
    <t>邓成磊</t>
  </si>
  <si>
    <t>086G008</t>
  </si>
  <si>
    <t>张富通</t>
  </si>
  <si>
    <t>李劲</t>
  </si>
  <si>
    <t>空白</t>
  </si>
  <si>
    <t>潍坊学院</t>
  </si>
  <si>
    <t>026G014</t>
  </si>
  <si>
    <t>郑一啸</t>
  </si>
  <si>
    <t>赵传</t>
  </si>
  <si>
    <t>崔淋红</t>
  </si>
  <si>
    <t>程志强</t>
  </si>
  <si>
    <t>026G010</t>
  </si>
  <si>
    <t>韦兴旺</t>
  </si>
  <si>
    <t>杜兆鹏</t>
  </si>
  <si>
    <t>王新新</t>
  </si>
  <si>
    <t>董义华</t>
  </si>
  <si>
    <t>026G012</t>
  </si>
  <si>
    <t>庄泳</t>
  </si>
  <si>
    <t>王晨希</t>
  </si>
  <si>
    <t>庄新凤</t>
  </si>
  <si>
    <t>杜德</t>
  </si>
  <si>
    <t>026G004</t>
  </si>
  <si>
    <t>薛兆康</t>
  </si>
  <si>
    <t>赵群</t>
  </si>
  <si>
    <t>李政翰</t>
  </si>
  <si>
    <t>刘进忠、徐永贵</t>
  </si>
  <si>
    <t>026G011</t>
  </si>
  <si>
    <t>张迪</t>
  </si>
  <si>
    <t>骆怀文</t>
  </si>
  <si>
    <t>黄珊</t>
  </si>
  <si>
    <t>谷善茂</t>
  </si>
  <si>
    <t>026G013</t>
  </si>
  <si>
    <t>周文彬</t>
  </si>
  <si>
    <t>郑凯文</t>
  </si>
  <si>
    <t>王美丽</t>
  </si>
  <si>
    <t>026G003</t>
  </si>
  <si>
    <t>赵春阳</t>
  </si>
  <si>
    <t>王振南</t>
  </si>
  <si>
    <t>乔露雨</t>
  </si>
  <si>
    <t>赵光海、李秀圣</t>
  </si>
  <si>
    <t>026G015</t>
  </si>
  <si>
    <t>戈国文</t>
  </si>
  <si>
    <t>王庆</t>
  </si>
  <si>
    <t>孙海琪</t>
  </si>
  <si>
    <t>026G005</t>
  </si>
  <si>
    <t>闫坤程</t>
  </si>
  <si>
    <t>逯广帅</t>
  </si>
  <si>
    <t>杜在发</t>
  </si>
  <si>
    <t>徐永贵、刘进忠</t>
  </si>
  <si>
    <t>026G006</t>
  </si>
  <si>
    <t>孙正林</t>
  </si>
  <si>
    <t>李锦绣</t>
  </si>
  <si>
    <t>胡绪瑞</t>
  </si>
  <si>
    <t>商勇、李秀圣</t>
  </si>
  <si>
    <t>026G002</t>
  </si>
  <si>
    <t>吕浩</t>
  </si>
  <si>
    <t>韩超</t>
  </si>
  <si>
    <t>谢周建</t>
  </si>
  <si>
    <t>何卫东、樊心民</t>
  </si>
  <si>
    <t>烟台大学</t>
  </si>
  <si>
    <t>027A005</t>
  </si>
  <si>
    <t>高若然</t>
  </si>
  <si>
    <t>常明扬</t>
  </si>
  <si>
    <t>林姣姣</t>
  </si>
  <si>
    <t>027A007</t>
  </si>
  <si>
    <t>尚崇雪</t>
  </si>
  <si>
    <t>刘钊鑫</t>
  </si>
  <si>
    <t>赵元昊</t>
  </si>
  <si>
    <t>027F013</t>
  </si>
  <si>
    <t>夏蒙</t>
  </si>
  <si>
    <t>范龙飞</t>
  </si>
  <si>
    <t>王富栋</t>
  </si>
  <si>
    <t>027F009</t>
  </si>
  <si>
    <t>吴嘉诚</t>
  </si>
  <si>
    <t>冯德</t>
  </si>
  <si>
    <t>陈文星</t>
  </si>
  <si>
    <t>027F012</t>
  </si>
  <si>
    <t>崔百浩</t>
  </si>
  <si>
    <t>崔娇</t>
  </si>
  <si>
    <t>董亚妮</t>
  </si>
  <si>
    <t>027G008</t>
  </si>
  <si>
    <t>陈志强</t>
  </si>
  <si>
    <t>刘新昊</t>
  </si>
  <si>
    <t>宋雨潞</t>
  </si>
  <si>
    <t>027A003</t>
  </si>
  <si>
    <t>张烨鹏</t>
  </si>
  <si>
    <t>李鹏</t>
  </si>
  <si>
    <t>孙军帅</t>
  </si>
  <si>
    <t>027A001</t>
  </si>
  <si>
    <t>李明远</t>
  </si>
  <si>
    <t>孙海卫</t>
  </si>
  <si>
    <t>陈晖</t>
  </si>
  <si>
    <t>027C016</t>
  </si>
  <si>
    <t>刘营聪</t>
  </si>
  <si>
    <t>孙圣金</t>
  </si>
  <si>
    <t>王亚男</t>
  </si>
  <si>
    <t>王玲玲</t>
  </si>
  <si>
    <t>027C002</t>
  </si>
  <si>
    <t>徐雅楠</t>
  </si>
  <si>
    <t>张晓宇</t>
  </si>
  <si>
    <t>潘纪哲</t>
  </si>
  <si>
    <t>027G015</t>
  </si>
  <si>
    <t>杜章龙</t>
  </si>
  <si>
    <t>荣战华</t>
  </si>
  <si>
    <t>刘振</t>
  </si>
  <si>
    <t>沈春华</t>
  </si>
  <si>
    <t>027C006</t>
  </si>
  <si>
    <t>崔士杰</t>
  </si>
  <si>
    <t>张尚伟</t>
  </si>
  <si>
    <t>梁荣欣</t>
  </si>
  <si>
    <t>027F011</t>
  </si>
  <si>
    <t>贾立飞</t>
  </si>
  <si>
    <t>郝士贤</t>
  </si>
  <si>
    <t>吉文军</t>
  </si>
  <si>
    <t>027F010</t>
  </si>
  <si>
    <t>纪玉晖</t>
  </si>
  <si>
    <t>李佳益</t>
  </si>
  <si>
    <t>027G018</t>
  </si>
  <si>
    <t>马学政</t>
  </si>
  <si>
    <t>孔健</t>
  </si>
  <si>
    <t>邹铭</t>
  </si>
  <si>
    <t>027G004</t>
  </si>
  <si>
    <t>耿晨晨</t>
  </si>
  <si>
    <t>王曼</t>
  </si>
  <si>
    <t>宗奕彤</t>
  </si>
  <si>
    <t>027G017</t>
  </si>
  <si>
    <t>魏文胜</t>
  </si>
  <si>
    <t>秦宇</t>
  </si>
  <si>
    <t>王通</t>
  </si>
  <si>
    <t>烟台大学文经学院</t>
  </si>
  <si>
    <t>056C003</t>
  </si>
  <si>
    <t>杜威</t>
  </si>
  <si>
    <t>闫成忍</t>
  </si>
  <si>
    <t>056C001</t>
  </si>
  <si>
    <t>王焕卿</t>
  </si>
  <si>
    <t>李文博</t>
  </si>
  <si>
    <t>李羲之</t>
  </si>
  <si>
    <t>056G002</t>
  </si>
  <si>
    <t>杨凯</t>
  </si>
  <si>
    <t>李明</t>
  </si>
  <si>
    <t>孙鑫浩</t>
  </si>
  <si>
    <t>刘建忠  张昌州</t>
  </si>
  <si>
    <t>056G004</t>
  </si>
  <si>
    <t>张柏博</t>
  </si>
  <si>
    <t>张长乐</t>
  </si>
  <si>
    <t>闫晓瑾</t>
  </si>
  <si>
    <t>温晓光 刘晓明</t>
  </si>
  <si>
    <t>烟台南山学院</t>
  </si>
  <si>
    <t>王小平</t>
  </si>
  <si>
    <t>吴增喜</t>
  </si>
  <si>
    <t>陆家琪</t>
  </si>
  <si>
    <t>孙玉梅</t>
  </si>
  <si>
    <t>张瑞剑</t>
  </si>
  <si>
    <t>于玉冲</t>
  </si>
  <si>
    <t>鲁月</t>
  </si>
  <si>
    <t>王晶晶</t>
  </si>
  <si>
    <t>076C001</t>
  </si>
  <si>
    <t>朱正超</t>
  </si>
  <si>
    <t>杨凯铭</t>
  </si>
  <si>
    <t>沈钱</t>
  </si>
  <si>
    <t>张彦飞</t>
  </si>
  <si>
    <t>烟台汽车工程职业学院</t>
  </si>
  <si>
    <t>057G004</t>
  </si>
  <si>
    <t>李文强</t>
  </si>
  <si>
    <t>李开路</t>
  </si>
  <si>
    <t>张娟、侯立芬</t>
  </si>
  <si>
    <t>057G006</t>
  </si>
  <si>
    <t>丁宅超</t>
  </si>
  <si>
    <t>陶懿</t>
  </si>
  <si>
    <t>唐国锋、王丰杰</t>
  </si>
  <si>
    <t>057G008</t>
  </si>
  <si>
    <t>李文涛</t>
  </si>
  <si>
    <t>孙忠涛</t>
  </si>
  <si>
    <t>王彦铎</t>
  </si>
  <si>
    <t>董秀、白秀秀</t>
  </si>
  <si>
    <t>057G002</t>
  </si>
  <si>
    <t>袁鹏波</t>
  </si>
  <si>
    <t>刘江涛</t>
  </si>
  <si>
    <t>孔文文</t>
  </si>
  <si>
    <t>王琳、周华英</t>
  </si>
  <si>
    <t>057G001</t>
  </si>
  <si>
    <t>刘婷</t>
  </si>
  <si>
    <t>全瑞花、蔡世伟</t>
  </si>
  <si>
    <t>057G009</t>
  </si>
  <si>
    <t>丁铂胜</t>
  </si>
  <si>
    <t>严 开</t>
  </si>
  <si>
    <t>于 超</t>
  </si>
  <si>
    <t>刘新宇、刘成刚</t>
  </si>
  <si>
    <t>057G005</t>
  </si>
  <si>
    <t>赵晓辉</t>
  </si>
  <si>
    <t>张柱国</t>
  </si>
  <si>
    <t>王艳龙</t>
  </si>
  <si>
    <t>王万君、董艳艳</t>
  </si>
  <si>
    <t>057G003</t>
  </si>
  <si>
    <t>樊治宇</t>
  </si>
  <si>
    <t>马晓龙</t>
  </si>
  <si>
    <t>赵悦乐</t>
  </si>
  <si>
    <t>王晶、武敬峰</t>
  </si>
  <si>
    <t>057G007</t>
  </si>
  <si>
    <t>杨泽凯</t>
  </si>
  <si>
    <t>冷伟饴</t>
  </si>
  <si>
    <t>李飞飞</t>
  </si>
  <si>
    <t>郭三华、曹丽娟</t>
  </si>
  <si>
    <t>烟台职业学院</t>
  </si>
  <si>
    <t>043G001</t>
  </si>
  <si>
    <t>周奇</t>
  </si>
  <si>
    <t>包永峰</t>
  </si>
  <si>
    <t>李晓斌</t>
  </si>
  <si>
    <t>綦晓春、毕佳、张慧</t>
  </si>
  <si>
    <t>043G002</t>
  </si>
  <si>
    <t>曹昌伟</t>
  </si>
  <si>
    <t>董在志</t>
  </si>
  <si>
    <t>倪书麟</t>
  </si>
  <si>
    <t>毕佳、张慧、綦晓春</t>
  </si>
  <si>
    <t>043G003</t>
  </si>
  <si>
    <t>刘双剑</t>
  </si>
  <si>
    <t>黄成龙</t>
  </si>
  <si>
    <t>周广琛</t>
  </si>
  <si>
    <t>张慧、王强、綦晓春</t>
  </si>
  <si>
    <t>043G004</t>
  </si>
  <si>
    <t>翟峻仁</t>
  </si>
  <si>
    <t>冯耀</t>
  </si>
  <si>
    <t>邹健永</t>
  </si>
  <si>
    <t>王强 綦晓春 毕佳</t>
  </si>
  <si>
    <t>枣庄科技职业学院</t>
  </si>
  <si>
    <t>陈加敏</t>
  </si>
  <si>
    <t>戴婷婷</t>
  </si>
  <si>
    <t>杨传贺、胡向颖</t>
  </si>
  <si>
    <t>枣庄学院</t>
  </si>
  <si>
    <t>031C001</t>
  </si>
  <si>
    <t>刘洋洋</t>
  </si>
  <si>
    <t>纪光英</t>
  </si>
  <si>
    <t>刘雅琨</t>
  </si>
  <si>
    <t>郑桂兴</t>
  </si>
  <si>
    <t>031G001</t>
  </si>
  <si>
    <t>刘通</t>
  </si>
  <si>
    <t>丁宜暄</t>
  </si>
  <si>
    <t>黄丹</t>
  </si>
  <si>
    <t>031A001</t>
  </si>
  <si>
    <t>刘谦</t>
  </si>
  <si>
    <t>李克文</t>
  </si>
  <si>
    <t>刘燕</t>
  </si>
  <si>
    <t>李峰</t>
  </si>
  <si>
    <t>韩继政</t>
  </si>
  <si>
    <t>侯燕</t>
  </si>
  <si>
    <t>031G002</t>
  </si>
  <si>
    <t>刘琪</t>
  </si>
  <si>
    <t>赵洁</t>
  </si>
  <si>
    <t>高玮</t>
  </si>
  <si>
    <t>中国海洋大学</t>
  </si>
  <si>
    <t>011A11</t>
  </si>
  <si>
    <t>杨波</t>
  </si>
  <si>
    <t>刘晓颖</t>
  </si>
  <si>
    <t>无</t>
  </si>
  <si>
    <t>程凯</t>
  </si>
  <si>
    <t>011A16</t>
  </si>
  <si>
    <t>王辉</t>
  </si>
  <si>
    <t>李盼园</t>
  </si>
  <si>
    <t>011A10</t>
  </si>
  <si>
    <t>吴恒泽</t>
  </si>
  <si>
    <t>曾昊</t>
  </si>
  <si>
    <t>011D13</t>
  </si>
  <si>
    <t>蔡云翔</t>
  </si>
  <si>
    <t>琚芸舟</t>
  </si>
  <si>
    <t>刘洪刚</t>
  </si>
  <si>
    <t>011D09</t>
  </si>
  <si>
    <t>王蔚松</t>
  </si>
  <si>
    <t>王新宇</t>
  </si>
  <si>
    <t>崔晓宇</t>
  </si>
  <si>
    <t>011D15</t>
  </si>
  <si>
    <t>张正北</t>
  </si>
  <si>
    <t>周叶童</t>
  </si>
  <si>
    <t>李宗恒</t>
  </si>
  <si>
    <t>011G12</t>
  </si>
  <si>
    <t>杨圣辉</t>
  </si>
  <si>
    <t>张泽强</t>
  </si>
  <si>
    <t>李佳</t>
  </si>
  <si>
    <t>011G14</t>
  </si>
  <si>
    <t>姜铁城</t>
  </si>
  <si>
    <t>江文超</t>
  </si>
  <si>
    <t>黄弢</t>
  </si>
  <si>
    <t>011G05</t>
  </si>
  <si>
    <t>王舒阳</t>
  </si>
  <si>
    <t>汪卓立</t>
  </si>
  <si>
    <t>林俊宇</t>
  </si>
  <si>
    <t>刘滨</t>
  </si>
  <si>
    <t>011G04</t>
  </si>
  <si>
    <t>司永洁</t>
  </si>
  <si>
    <t>李成</t>
  </si>
  <si>
    <t>王露杰</t>
  </si>
  <si>
    <t>011G07</t>
  </si>
  <si>
    <t>韩丹阳</t>
  </si>
  <si>
    <t>曹建城</t>
  </si>
  <si>
    <t>武秀平</t>
  </si>
  <si>
    <t>011G03</t>
  </si>
  <si>
    <t>邵玮婧</t>
  </si>
  <si>
    <t>沈智</t>
  </si>
  <si>
    <t>011G06</t>
  </si>
  <si>
    <t>陈曦</t>
  </si>
  <si>
    <t>范俞超</t>
  </si>
  <si>
    <t>周石</t>
  </si>
  <si>
    <t>011G8</t>
  </si>
  <si>
    <t>王钦</t>
  </si>
  <si>
    <t>邢正</t>
  </si>
  <si>
    <t>谢照月</t>
  </si>
  <si>
    <t>011G02</t>
  </si>
  <si>
    <t>杜显甫</t>
  </si>
  <si>
    <t>段香阳</t>
  </si>
  <si>
    <t>冯旭琛</t>
  </si>
  <si>
    <t>011G01</t>
  </si>
  <si>
    <t>魏欣</t>
  </si>
  <si>
    <t>张瑛</t>
  </si>
  <si>
    <t>中国石油大学(华东)</t>
  </si>
  <si>
    <t>017A002</t>
  </si>
  <si>
    <t>郭明勇</t>
  </si>
  <si>
    <t>石大</t>
  </si>
  <si>
    <t>017A001</t>
  </si>
  <si>
    <t>李志玮</t>
  </si>
  <si>
    <t>丁锐</t>
  </si>
  <si>
    <t>张智慧</t>
  </si>
  <si>
    <t>017B006</t>
  </si>
  <si>
    <t>徐沐霖</t>
  </si>
  <si>
    <t>赵世龙</t>
  </si>
  <si>
    <t>017B005</t>
  </si>
  <si>
    <t>余跃</t>
  </si>
  <si>
    <t>庄其</t>
  </si>
  <si>
    <t>王炜国</t>
  </si>
  <si>
    <t>017B004</t>
  </si>
  <si>
    <t>于江坤</t>
  </si>
  <si>
    <t>张泰华</t>
  </si>
  <si>
    <t>高兴兴</t>
  </si>
  <si>
    <t>方越</t>
  </si>
  <si>
    <t>陈兴华</t>
  </si>
  <si>
    <t>方双康</t>
  </si>
  <si>
    <t>邱俊皓</t>
  </si>
  <si>
    <t>王肖晨</t>
  </si>
  <si>
    <t>张佳</t>
  </si>
  <si>
    <t>赵晓南</t>
  </si>
  <si>
    <t>孙梦璘</t>
  </si>
  <si>
    <t>郝墨涵</t>
  </si>
  <si>
    <t>蔡小芙</t>
  </si>
  <si>
    <t>李金阳</t>
  </si>
  <si>
    <t>017F016</t>
  </si>
  <si>
    <t>皮帅</t>
  </si>
  <si>
    <t>王兴伟</t>
  </si>
  <si>
    <t>017F017</t>
  </si>
  <si>
    <t>王国海</t>
  </si>
  <si>
    <t>徐现强</t>
  </si>
  <si>
    <t>张绪新</t>
  </si>
  <si>
    <t>017G020</t>
  </si>
  <si>
    <t>袁诚</t>
  </si>
  <si>
    <t>赵悦彤</t>
  </si>
  <si>
    <t>张苏苏</t>
  </si>
  <si>
    <t>017D011</t>
  </si>
  <si>
    <t>吴敬彬</t>
  </si>
  <si>
    <t>牛方惠</t>
  </si>
  <si>
    <t>张玉成</t>
  </si>
  <si>
    <t>017D010</t>
  </si>
  <si>
    <t>李津宁</t>
  </si>
  <si>
    <t>黄珑霏</t>
  </si>
  <si>
    <t>赵禹翔</t>
  </si>
  <si>
    <t>017G019</t>
  </si>
  <si>
    <t>董文秋</t>
  </si>
  <si>
    <t>麻文月</t>
  </si>
  <si>
    <t>017G018</t>
  </si>
  <si>
    <t>刘凤祥</t>
  </si>
  <si>
    <t>薛家豪</t>
  </si>
  <si>
    <t>淄博职业学院</t>
  </si>
  <si>
    <t>066A001</t>
  </si>
  <si>
    <t>孙庆刚</t>
  </si>
  <si>
    <t>岳  霆</t>
  </si>
  <si>
    <t>段思文</t>
  </si>
  <si>
    <t>宋涛</t>
  </si>
  <si>
    <t>066A002</t>
  </si>
  <si>
    <t>张本通</t>
  </si>
  <si>
    <t>李豪杰</t>
  </si>
  <si>
    <t>于智斌</t>
  </si>
  <si>
    <t>胡玉叶</t>
  </si>
  <si>
    <t>066G006</t>
  </si>
  <si>
    <t>李智龙</t>
  </si>
  <si>
    <t>张德昊</t>
  </si>
  <si>
    <t>胡洋</t>
  </si>
  <si>
    <t>张强</t>
  </si>
  <si>
    <t>066G003</t>
  </si>
  <si>
    <t>胡  浩</t>
  </si>
  <si>
    <t>黄国欣</t>
  </si>
  <si>
    <t>丁永超</t>
  </si>
  <si>
    <t>张德迪</t>
  </si>
  <si>
    <t>066G005</t>
  </si>
  <si>
    <t>马验斌</t>
  </si>
  <si>
    <t>于凯元</t>
  </si>
  <si>
    <t>朱冠宇</t>
  </si>
  <si>
    <t>冯泽虎</t>
  </si>
  <si>
    <r>
      <t>苗松池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张元国</t>
    </r>
    <r>
      <rPr>
        <sz val="10"/>
        <rFont val="Arial"/>
        <family val="2"/>
      </rPr>
      <t xml:space="preserve"> </t>
    </r>
    <phoneticPr fontId="4" type="noConversion"/>
  </si>
  <si>
    <r>
      <rPr>
        <sz val="10"/>
        <rFont val="宋体"/>
        <family val="3"/>
        <charset val="134"/>
      </rPr>
      <t>罗永刚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袁玉英</t>
    </r>
    <phoneticPr fontId="4" type="noConversion"/>
  </si>
  <si>
    <r>
      <rPr>
        <sz val="10"/>
        <rFont val="宋体"/>
        <family val="3"/>
        <charset val="134"/>
      </rPr>
      <t>解红军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罗永刚</t>
    </r>
    <phoneticPr fontId="4" type="noConversion"/>
  </si>
  <si>
    <t>高金玉、崔传文</t>
  </si>
  <si>
    <t>刘学伟、姜明</t>
  </si>
  <si>
    <t>王然升、韩学尧、崔传文</t>
  </si>
  <si>
    <t>刘学伟、张伟</t>
  </si>
  <si>
    <r>
      <t>张建明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柳香雅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梁纪袖</t>
    </r>
    <r>
      <rPr>
        <sz val="10"/>
        <rFont val="Arial"/>
        <family val="2"/>
      </rPr>
      <t xml:space="preserve"> </t>
    </r>
    <phoneticPr fontId="4" type="noConversion"/>
  </si>
  <si>
    <r>
      <t>刘华新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尹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波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袁兰英</t>
    </r>
  </si>
  <si>
    <r>
      <t>宋佐龙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王子平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梁文洁</t>
    </r>
  </si>
  <si>
    <r>
      <t>李守奎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瑾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孟爱妮</t>
    </r>
  </si>
  <si>
    <r>
      <t>张秀梅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邵明玺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王子平</t>
    </r>
    <phoneticPr fontId="4" type="noConversion"/>
  </si>
  <si>
    <t>学校</t>
    <phoneticPr fontId="2" type="noConversion"/>
  </si>
  <si>
    <t xml:space="preserve">杨尚明、段中华 </t>
    <phoneticPr fontId="11" type="noConversion"/>
  </si>
  <si>
    <t>张振义、高兴龙</t>
    <phoneticPr fontId="11" type="noConversion"/>
  </si>
  <si>
    <t>胡国四、杨尚明</t>
    <phoneticPr fontId="11" type="noConversion"/>
  </si>
  <si>
    <t>王中训、张振义</t>
    <phoneticPr fontId="11" type="noConversion"/>
  </si>
  <si>
    <t>段中华、高兴龙</t>
    <phoneticPr fontId="11" type="noConversion"/>
  </si>
  <si>
    <t>高兴龙、胡国四</t>
    <phoneticPr fontId="11" type="noConversion"/>
  </si>
  <si>
    <t>欧世峰、王中训</t>
    <phoneticPr fontId="11" type="noConversion"/>
  </si>
  <si>
    <t xml:space="preserve">段中华 、高兴龙 </t>
    <phoneticPr fontId="11" type="noConversion"/>
  </si>
  <si>
    <t xml:space="preserve">王中训 、张振义 </t>
    <phoneticPr fontId="11" type="noConversion"/>
  </si>
  <si>
    <t xml:space="preserve">胡国四、欧世峰 </t>
    <phoneticPr fontId="11" type="noConversion"/>
  </si>
  <si>
    <t>李玉廷</t>
    <phoneticPr fontId="4" type="noConversion"/>
  </si>
  <si>
    <t>谢印忠</t>
    <phoneticPr fontId="4" type="noConversion"/>
  </si>
  <si>
    <t>齐延兴、王君普</t>
    <phoneticPr fontId="4" type="noConversion"/>
  </si>
  <si>
    <t>谢印忠、刘夫江</t>
    <phoneticPr fontId="4" type="noConversion"/>
  </si>
  <si>
    <t>齐延兴</t>
    <phoneticPr fontId="4" type="noConversion"/>
  </si>
  <si>
    <t>刘徳华</t>
    <phoneticPr fontId="4" type="noConversion"/>
  </si>
  <si>
    <t>谢印忠、李漠</t>
    <phoneticPr fontId="4" type="noConversion"/>
  </si>
  <si>
    <t>李玉廷、高艳艳</t>
    <phoneticPr fontId="4" type="noConversion"/>
  </si>
  <si>
    <t>齐延兴、吴付发</t>
    <phoneticPr fontId="4" type="noConversion"/>
  </si>
  <si>
    <t>李景兰</t>
    <phoneticPr fontId="4" type="noConversion"/>
  </si>
  <si>
    <t>谢印忠、赵晓林</t>
    <phoneticPr fontId="4" type="noConversion"/>
  </si>
  <si>
    <t>李玉廷、高钦钦</t>
    <phoneticPr fontId="4" type="noConversion"/>
  </si>
  <si>
    <t>齐延兴、高艳艳</t>
    <phoneticPr fontId="4" type="noConversion"/>
  </si>
  <si>
    <t>谢印忠、韩秀芹</t>
    <phoneticPr fontId="4" type="noConversion"/>
  </si>
  <si>
    <t>李波、吴付发</t>
    <phoneticPr fontId="4" type="noConversion"/>
  </si>
  <si>
    <t>霍景波、赵晓林</t>
    <phoneticPr fontId="4" type="noConversion"/>
  </si>
  <si>
    <t>李波</t>
    <phoneticPr fontId="4" type="noConversion"/>
  </si>
  <si>
    <t>郑学刚、赵晓林</t>
    <phoneticPr fontId="4" type="noConversion"/>
  </si>
  <si>
    <t>康加爽</t>
  </si>
  <si>
    <t>原帅 董成志</t>
  </si>
  <si>
    <t xml:space="preserve">庞亚宁 史小明 </t>
  </si>
  <si>
    <t>山东省一等奖</t>
  </si>
  <si>
    <t>山东省二等奖</t>
  </si>
  <si>
    <t>山东省三等奖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</si>
</sst>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family val="2"/>
      <charset val="134"/>
      <scheme val="minor"/>
    </font>
    <font>
      <b/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10"/>
      <name val="Calibri"/>
      <family val="2"/>
    </font>
    <font>
      <sz val="10"/>
      <name val="Arial"/>
      <family val="2"/>
    </font>
    <font>
      <sz val="10.5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1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1"/>
  <sheetViews>
    <sheetView tabSelected="1" topLeftCell="A710" workbookViewId="0">
      <selection activeCell="K130" sqref="K130"/>
    </sheetView>
  </sheetViews>
  <sheetFormatPr defaultRowHeight="14.25"/>
  <cols>
    <col min="1" max="1" width="21.625" style="16" customWidth="1"/>
    <col min="2" max="2" width="9.25" style="17" customWidth="1"/>
    <col min="3" max="3" width="5.75" style="17" customWidth="1"/>
    <col min="4" max="6" width="9.25" style="17" customWidth="1"/>
    <col min="7" max="7" width="22" style="17" customWidth="1"/>
    <col min="8" max="8" width="14" style="5" customWidth="1"/>
  </cols>
  <sheetData>
    <row r="1" spans="1:8">
      <c r="A1" s="2" t="s">
        <v>3209</v>
      </c>
      <c r="B1" s="1" t="s">
        <v>0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2" t="s">
        <v>3241</v>
      </c>
    </row>
    <row r="3" spans="1:8">
      <c r="A3" s="6" t="s">
        <v>7</v>
      </c>
      <c r="B3" s="6" t="s">
        <v>14</v>
      </c>
      <c r="C3" s="6" t="s">
        <v>9</v>
      </c>
      <c r="D3" s="6" t="s">
        <v>15</v>
      </c>
      <c r="E3" s="6" t="s">
        <v>16</v>
      </c>
      <c r="F3" s="6" t="s">
        <v>17</v>
      </c>
      <c r="G3" s="6" t="s">
        <v>18</v>
      </c>
      <c r="H3" s="2" t="s">
        <v>3241</v>
      </c>
    </row>
    <row r="4" spans="1:8">
      <c r="A4" s="6" t="s">
        <v>7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2" t="s">
        <v>3241</v>
      </c>
    </row>
    <row r="5" spans="1:8">
      <c r="A5" s="6" t="s">
        <v>7</v>
      </c>
      <c r="B5" s="6" t="s">
        <v>25</v>
      </c>
      <c r="C5" s="6" t="s">
        <v>9</v>
      </c>
      <c r="D5" s="6" t="s">
        <v>26</v>
      </c>
      <c r="E5" s="6" t="s">
        <v>27</v>
      </c>
      <c r="F5" s="6" t="s">
        <v>28</v>
      </c>
      <c r="G5" s="6" t="s">
        <v>29</v>
      </c>
      <c r="H5" s="2" t="s">
        <v>3242</v>
      </c>
    </row>
    <row r="6" spans="1:8">
      <c r="A6" s="6" t="s">
        <v>7</v>
      </c>
      <c r="B6" s="6" t="s">
        <v>30</v>
      </c>
      <c r="C6" s="6" t="s">
        <v>9</v>
      </c>
      <c r="D6" s="6" t="s">
        <v>31</v>
      </c>
      <c r="E6" s="6" t="s">
        <v>32</v>
      </c>
      <c r="F6" s="6" t="s">
        <v>33</v>
      </c>
      <c r="G6" s="6" t="s">
        <v>34</v>
      </c>
      <c r="H6" s="2" t="s">
        <v>3242</v>
      </c>
    </row>
    <row r="7" spans="1:8">
      <c r="A7" s="6" t="s">
        <v>7</v>
      </c>
      <c r="B7" s="6" t="s">
        <v>35</v>
      </c>
      <c r="C7" s="6" t="s">
        <v>9</v>
      </c>
      <c r="D7" s="6" t="s">
        <v>36</v>
      </c>
      <c r="E7" s="6" t="s">
        <v>37</v>
      </c>
      <c r="F7" s="6" t="s">
        <v>38</v>
      </c>
      <c r="G7" s="6" t="s">
        <v>39</v>
      </c>
      <c r="H7" s="2" t="s">
        <v>3242</v>
      </c>
    </row>
    <row r="8" spans="1:8">
      <c r="A8" s="6" t="s">
        <v>7</v>
      </c>
      <c r="B8" s="6" t="s">
        <v>40</v>
      </c>
      <c r="C8" s="6" t="s">
        <v>20</v>
      </c>
      <c r="D8" s="4" t="s">
        <v>41</v>
      </c>
      <c r="E8" s="6" t="s">
        <v>42</v>
      </c>
      <c r="F8" s="6" t="s">
        <v>43</v>
      </c>
      <c r="G8" s="6" t="s">
        <v>44</v>
      </c>
      <c r="H8" s="2" t="s">
        <v>3242</v>
      </c>
    </row>
    <row r="9" spans="1:8">
      <c r="A9" s="6" t="s">
        <v>7</v>
      </c>
      <c r="B9" s="6" t="s">
        <v>45</v>
      </c>
      <c r="C9" s="6" t="s">
        <v>46</v>
      </c>
      <c r="D9" s="6" t="s">
        <v>47</v>
      </c>
      <c r="E9" s="6" t="s">
        <v>48</v>
      </c>
      <c r="F9" s="6" t="s">
        <v>49</v>
      </c>
      <c r="G9" s="6" t="s">
        <v>34</v>
      </c>
      <c r="H9" s="2" t="s">
        <v>3243</v>
      </c>
    </row>
    <row r="10" spans="1:8">
      <c r="A10" s="6" t="s">
        <v>7</v>
      </c>
      <c r="B10" s="6" t="s">
        <v>50</v>
      </c>
      <c r="C10" s="6" t="s">
        <v>9</v>
      </c>
      <c r="D10" s="6" t="s">
        <v>51</v>
      </c>
      <c r="E10" s="6" t="s">
        <v>52</v>
      </c>
      <c r="F10" s="6" t="s">
        <v>53</v>
      </c>
      <c r="G10" s="6" t="s">
        <v>54</v>
      </c>
      <c r="H10" s="2" t="s">
        <v>3243</v>
      </c>
    </row>
    <row r="11" spans="1:8">
      <c r="A11" s="6" t="s">
        <v>7</v>
      </c>
      <c r="B11" s="6" t="s">
        <v>55</v>
      </c>
      <c r="C11" s="6" t="s">
        <v>9</v>
      </c>
      <c r="D11" s="6" t="s">
        <v>56</v>
      </c>
      <c r="E11" s="6" t="s">
        <v>57</v>
      </c>
      <c r="F11" s="6" t="s">
        <v>58</v>
      </c>
      <c r="G11" s="6" t="s">
        <v>18</v>
      </c>
      <c r="H11" s="2" t="s">
        <v>3243</v>
      </c>
    </row>
    <row r="12" spans="1:8">
      <c r="A12" s="6" t="s">
        <v>7</v>
      </c>
      <c r="B12" s="6" t="s">
        <v>59</v>
      </c>
      <c r="C12" s="6" t="s">
        <v>9</v>
      </c>
      <c r="D12" s="6" t="s">
        <v>60</v>
      </c>
      <c r="E12" s="6" t="s">
        <v>61</v>
      </c>
      <c r="F12" s="6" t="s">
        <v>62</v>
      </c>
      <c r="G12" s="6" t="s">
        <v>63</v>
      </c>
      <c r="H12" s="2" t="s">
        <v>3243</v>
      </c>
    </row>
    <row r="13" spans="1:8">
      <c r="A13" s="6" t="s">
        <v>7</v>
      </c>
      <c r="B13" s="6" t="s">
        <v>64</v>
      </c>
      <c r="C13" s="6" t="s">
        <v>9</v>
      </c>
      <c r="D13" s="6" t="s">
        <v>65</v>
      </c>
      <c r="E13" s="6" t="s">
        <v>66</v>
      </c>
      <c r="F13" s="6" t="s">
        <v>67</v>
      </c>
      <c r="G13" s="6" t="s">
        <v>68</v>
      </c>
      <c r="H13" s="2" t="s">
        <v>3243</v>
      </c>
    </row>
    <row r="14" spans="1:8">
      <c r="A14" s="6" t="s">
        <v>7</v>
      </c>
      <c r="B14" s="6" t="s">
        <v>69</v>
      </c>
      <c r="C14" s="6" t="s">
        <v>20</v>
      </c>
      <c r="D14" s="6" t="s">
        <v>70</v>
      </c>
      <c r="E14" s="6" t="s">
        <v>71</v>
      </c>
      <c r="F14" s="6" t="s">
        <v>72</v>
      </c>
      <c r="G14" s="6" t="s">
        <v>73</v>
      </c>
      <c r="H14" s="2" t="s">
        <v>3243</v>
      </c>
    </row>
    <row r="15" spans="1:8">
      <c r="A15" s="6" t="s">
        <v>74</v>
      </c>
      <c r="B15" s="6" t="s">
        <v>75</v>
      </c>
      <c r="C15" s="6" t="s">
        <v>20</v>
      </c>
      <c r="D15" s="6" t="s">
        <v>76</v>
      </c>
      <c r="E15" s="6" t="s">
        <v>77</v>
      </c>
      <c r="F15" s="6" t="s">
        <v>78</v>
      </c>
      <c r="G15" s="6" t="s">
        <v>79</v>
      </c>
      <c r="H15" s="2" t="s">
        <v>3241</v>
      </c>
    </row>
    <row r="16" spans="1:8">
      <c r="A16" s="6" t="s">
        <v>74</v>
      </c>
      <c r="B16" s="6" t="s">
        <v>80</v>
      </c>
      <c r="C16" s="6" t="s">
        <v>20</v>
      </c>
      <c r="D16" s="6" t="s">
        <v>81</v>
      </c>
      <c r="E16" s="6" t="s">
        <v>82</v>
      </c>
      <c r="F16" s="6" t="s">
        <v>83</v>
      </c>
      <c r="G16" s="6" t="s">
        <v>79</v>
      </c>
      <c r="H16" s="2" t="s">
        <v>3241</v>
      </c>
    </row>
    <row r="17" spans="1:8">
      <c r="A17" s="6" t="s">
        <v>74</v>
      </c>
      <c r="B17" s="6" t="s">
        <v>84</v>
      </c>
      <c r="C17" s="6" t="s">
        <v>20</v>
      </c>
      <c r="D17" s="6" t="s">
        <v>85</v>
      </c>
      <c r="E17" s="6" t="s">
        <v>86</v>
      </c>
      <c r="F17" s="6" t="s">
        <v>87</v>
      </c>
      <c r="G17" s="6" t="s">
        <v>88</v>
      </c>
      <c r="H17" s="2" t="s">
        <v>3241</v>
      </c>
    </row>
    <row r="18" spans="1:8">
      <c r="A18" s="6" t="s">
        <v>74</v>
      </c>
      <c r="B18" s="6" t="s">
        <v>89</v>
      </c>
      <c r="C18" s="6" t="s">
        <v>20</v>
      </c>
      <c r="D18" s="6" t="s">
        <v>90</v>
      </c>
      <c r="E18" s="6" t="s">
        <v>91</v>
      </c>
      <c r="F18" s="6" t="s">
        <v>92</v>
      </c>
      <c r="G18" s="6" t="s">
        <v>88</v>
      </c>
      <c r="H18" s="2" t="s">
        <v>3241</v>
      </c>
    </row>
    <row r="19" spans="1:8">
      <c r="A19" s="6" t="s">
        <v>74</v>
      </c>
      <c r="B19" s="6" t="s">
        <v>93</v>
      </c>
      <c r="C19" s="6" t="s">
        <v>20</v>
      </c>
      <c r="D19" s="6" t="s">
        <v>94</v>
      </c>
      <c r="E19" s="6" t="s">
        <v>95</v>
      </c>
      <c r="F19" s="6" t="s">
        <v>96</v>
      </c>
      <c r="G19" s="6" t="s">
        <v>97</v>
      </c>
      <c r="H19" s="2" t="s">
        <v>3241</v>
      </c>
    </row>
    <row r="20" spans="1:8">
      <c r="A20" s="6" t="s">
        <v>74</v>
      </c>
      <c r="B20" s="6" t="s">
        <v>98</v>
      </c>
      <c r="C20" s="6" t="s">
        <v>20</v>
      </c>
      <c r="D20" s="6" t="s">
        <v>99</v>
      </c>
      <c r="E20" s="6" t="s">
        <v>100</v>
      </c>
      <c r="F20" s="6" t="s">
        <v>101</v>
      </c>
      <c r="G20" s="6" t="s">
        <v>97</v>
      </c>
      <c r="H20" s="2" t="s">
        <v>3241</v>
      </c>
    </row>
    <row r="21" spans="1:8">
      <c r="A21" s="6" t="s">
        <v>74</v>
      </c>
      <c r="B21" s="6" t="s">
        <v>102</v>
      </c>
      <c r="C21" s="6" t="s">
        <v>20</v>
      </c>
      <c r="D21" s="6" t="s">
        <v>103</v>
      </c>
      <c r="E21" s="6" t="s">
        <v>104</v>
      </c>
      <c r="F21" s="6" t="s">
        <v>105</v>
      </c>
      <c r="G21" s="6" t="s">
        <v>106</v>
      </c>
      <c r="H21" s="2" t="s">
        <v>3241</v>
      </c>
    </row>
    <row r="22" spans="1:8">
      <c r="A22" s="6" t="s">
        <v>74</v>
      </c>
      <c r="B22" s="6" t="s">
        <v>107</v>
      </c>
      <c r="C22" s="6" t="s">
        <v>20</v>
      </c>
      <c r="D22" s="6" t="s">
        <v>108</v>
      </c>
      <c r="E22" s="6" t="s">
        <v>109</v>
      </c>
      <c r="F22" s="6" t="s">
        <v>110</v>
      </c>
      <c r="G22" s="6" t="s">
        <v>79</v>
      </c>
      <c r="H22" s="2" t="s">
        <v>3242</v>
      </c>
    </row>
    <row r="23" spans="1:8">
      <c r="A23" s="6" t="s">
        <v>74</v>
      </c>
      <c r="B23" s="6" t="s">
        <v>111</v>
      </c>
      <c r="C23" s="6" t="s">
        <v>20</v>
      </c>
      <c r="D23" s="6" t="s">
        <v>112</v>
      </c>
      <c r="E23" s="6" t="s">
        <v>113</v>
      </c>
      <c r="F23" s="6" t="s">
        <v>114</v>
      </c>
      <c r="G23" s="6" t="s">
        <v>115</v>
      </c>
      <c r="H23" s="2" t="s">
        <v>3242</v>
      </c>
    </row>
    <row r="24" spans="1:8">
      <c r="A24" s="6" t="s">
        <v>74</v>
      </c>
      <c r="B24" s="6" t="s">
        <v>116</v>
      </c>
      <c r="C24" s="6" t="s">
        <v>20</v>
      </c>
      <c r="D24" s="6" t="s">
        <v>117</v>
      </c>
      <c r="E24" s="6" t="s">
        <v>118</v>
      </c>
      <c r="F24" s="6" t="s">
        <v>119</v>
      </c>
      <c r="G24" s="6" t="s">
        <v>115</v>
      </c>
      <c r="H24" s="2" t="s">
        <v>3242</v>
      </c>
    </row>
    <row r="25" spans="1:8">
      <c r="A25" s="6" t="s">
        <v>74</v>
      </c>
      <c r="B25" s="6" t="s">
        <v>120</v>
      </c>
      <c r="C25" s="6" t="s">
        <v>20</v>
      </c>
      <c r="D25" s="6" t="s">
        <v>121</v>
      </c>
      <c r="E25" s="6" t="s">
        <v>122</v>
      </c>
      <c r="F25" s="6" t="s">
        <v>123</v>
      </c>
      <c r="G25" s="6" t="s">
        <v>115</v>
      </c>
      <c r="H25" s="2" t="s">
        <v>3243</v>
      </c>
    </row>
    <row r="26" spans="1:8">
      <c r="A26" s="6" t="s">
        <v>74</v>
      </c>
      <c r="B26" s="6" t="s">
        <v>124</v>
      </c>
      <c r="C26" s="6" t="s">
        <v>20</v>
      </c>
      <c r="D26" s="6" t="s">
        <v>125</v>
      </c>
      <c r="E26" s="6" t="s">
        <v>126</v>
      </c>
      <c r="F26" s="6" t="s">
        <v>127</v>
      </c>
      <c r="G26" s="6" t="s">
        <v>106</v>
      </c>
      <c r="H26" s="2" t="s">
        <v>3243</v>
      </c>
    </row>
    <row r="27" spans="1:8">
      <c r="A27" s="6" t="s">
        <v>74</v>
      </c>
      <c r="B27" s="6" t="s">
        <v>128</v>
      </c>
      <c r="C27" s="6" t="s">
        <v>20</v>
      </c>
      <c r="D27" s="6" t="s">
        <v>129</v>
      </c>
      <c r="E27" s="6" t="s">
        <v>130</v>
      </c>
      <c r="F27" s="6" t="s">
        <v>131</v>
      </c>
      <c r="G27" s="6" t="s">
        <v>106</v>
      </c>
      <c r="H27" s="2" t="s">
        <v>3243</v>
      </c>
    </row>
    <row r="28" spans="1:8">
      <c r="A28" s="6" t="s">
        <v>74</v>
      </c>
      <c r="B28" s="6" t="s">
        <v>132</v>
      </c>
      <c r="C28" s="6" t="s">
        <v>20</v>
      </c>
      <c r="D28" s="6" t="s">
        <v>133</v>
      </c>
      <c r="E28" s="6" t="s">
        <v>134</v>
      </c>
      <c r="F28" s="6" t="s">
        <v>135</v>
      </c>
      <c r="G28" s="6" t="s">
        <v>115</v>
      </c>
      <c r="H28" s="2" t="s">
        <v>3243</v>
      </c>
    </row>
    <row r="29" spans="1:8">
      <c r="A29" s="6" t="s">
        <v>136</v>
      </c>
      <c r="B29" s="6" t="s">
        <v>137</v>
      </c>
      <c r="C29" s="6" t="s">
        <v>20</v>
      </c>
      <c r="D29" s="6" t="s">
        <v>138</v>
      </c>
      <c r="E29" s="6" t="s">
        <v>139</v>
      </c>
      <c r="F29" s="6" t="s">
        <v>140</v>
      </c>
      <c r="G29" s="6" t="s">
        <v>141</v>
      </c>
      <c r="H29" s="2" t="s">
        <v>3241</v>
      </c>
    </row>
    <row r="30" spans="1:8">
      <c r="A30" s="6" t="s">
        <v>136</v>
      </c>
      <c r="B30" s="6" t="s">
        <v>142</v>
      </c>
      <c r="C30" s="6" t="s">
        <v>20</v>
      </c>
      <c r="D30" s="6" t="s">
        <v>143</v>
      </c>
      <c r="E30" s="6" t="s">
        <v>144</v>
      </c>
      <c r="F30" s="6" t="s">
        <v>145</v>
      </c>
      <c r="G30" s="6" t="s">
        <v>146</v>
      </c>
      <c r="H30" s="2" t="s">
        <v>3242</v>
      </c>
    </row>
    <row r="31" spans="1:8">
      <c r="A31" s="6" t="s">
        <v>136</v>
      </c>
      <c r="B31" s="6" t="s">
        <v>147</v>
      </c>
      <c r="C31" s="6" t="s">
        <v>20</v>
      </c>
      <c r="D31" s="6" t="s">
        <v>148</v>
      </c>
      <c r="E31" s="6" t="s">
        <v>149</v>
      </c>
      <c r="F31" s="6" t="s">
        <v>150</v>
      </c>
      <c r="G31" s="6" t="s">
        <v>151</v>
      </c>
      <c r="H31" s="2" t="s">
        <v>3242</v>
      </c>
    </row>
    <row r="32" spans="1:8">
      <c r="A32" s="6" t="s">
        <v>136</v>
      </c>
      <c r="B32" s="6" t="s">
        <v>152</v>
      </c>
      <c r="C32" s="6" t="s">
        <v>20</v>
      </c>
      <c r="D32" s="6" t="s">
        <v>153</v>
      </c>
      <c r="E32" s="6" t="s">
        <v>154</v>
      </c>
      <c r="F32" s="6" t="s">
        <v>109</v>
      </c>
      <c r="G32" s="6" t="s">
        <v>155</v>
      </c>
      <c r="H32" s="2" t="s">
        <v>3243</v>
      </c>
    </row>
    <row r="33" spans="1:8">
      <c r="A33" s="6" t="s">
        <v>156</v>
      </c>
      <c r="B33" s="6" t="s">
        <v>157</v>
      </c>
      <c r="C33" s="6" t="s">
        <v>9</v>
      </c>
      <c r="D33" s="6" t="s">
        <v>158</v>
      </c>
      <c r="E33" s="6" t="s">
        <v>159</v>
      </c>
      <c r="F33" s="6" t="s">
        <v>160</v>
      </c>
      <c r="G33" s="6" t="s">
        <v>161</v>
      </c>
      <c r="H33" s="2" t="s">
        <v>3241</v>
      </c>
    </row>
    <row r="34" spans="1:8">
      <c r="A34" s="6" t="s">
        <v>156</v>
      </c>
      <c r="B34" s="6" t="s">
        <v>162</v>
      </c>
      <c r="C34" s="6" t="s">
        <v>9</v>
      </c>
      <c r="D34" s="6" t="s">
        <v>163</v>
      </c>
      <c r="E34" s="6" t="s">
        <v>164</v>
      </c>
      <c r="F34" s="6" t="s">
        <v>165</v>
      </c>
      <c r="G34" s="6" t="s">
        <v>161</v>
      </c>
      <c r="H34" s="2" t="s">
        <v>3241</v>
      </c>
    </row>
    <row r="35" spans="1:8">
      <c r="A35" s="6" t="s">
        <v>156</v>
      </c>
      <c r="B35" s="6" t="s">
        <v>166</v>
      </c>
      <c r="C35" s="6" t="s">
        <v>9</v>
      </c>
      <c r="D35" s="6" t="s">
        <v>167</v>
      </c>
      <c r="E35" s="6" t="s">
        <v>168</v>
      </c>
      <c r="F35" s="6" t="s">
        <v>169</v>
      </c>
      <c r="G35" s="6" t="s">
        <v>161</v>
      </c>
      <c r="H35" s="2" t="s">
        <v>3241</v>
      </c>
    </row>
    <row r="36" spans="1:8">
      <c r="A36" s="6" t="s">
        <v>156</v>
      </c>
      <c r="B36" s="6" t="s">
        <v>170</v>
      </c>
      <c r="C36" s="6" t="s">
        <v>20</v>
      </c>
      <c r="D36" s="6" t="s">
        <v>171</v>
      </c>
      <c r="E36" s="6" t="s">
        <v>172</v>
      </c>
      <c r="F36" s="6" t="s">
        <v>173</v>
      </c>
      <c r="G36" s="6" t="s">
        <v>161</v>
      </c>
      <c r="H36" s="2" t="s">
        <v>3241</v>
      </c>
    </row>
    <row r="37" spans="1:8">
      <c r="A37" s="6" t="s">
        <v>156</v>
      </c>
      <c r="B37" s="6" t="s">
        <v>174</v>
      </c>
      <c r="C37" s="6" t="s">
        <v>20</v>
      </c>
      <c r="D37" s="6" t="s">
        <v>175</v>
      </c>
      <c r="E37" s="6" t="s">
        <v>176</v>
      </c>
      <c r="F37" s="6" t="s">
        <v>177</v>
      </c>
      <c r="G37" s="6" t="s">
        <v>161</v>
      </c>
      <c r="H37" s="2" t="s">
        <v>3241</v>
      </c>
    </row>
    <row r="38" spans="1:8">
      <c r="A38" s="6" t="s">
        <v>156</v>
      </c>
      <c r="B38" s="6" t="s">
        <v>178</v>
      </c>
      <c r="C38" s="6" t="s">
        <v>179</v>
      </c>
      <c r="D38" s="6" t="s">
        <v>180</v>
      </c>
      <c r="E38" s="6" t="s">
        <v>181</v>
      </c>
      <c r="F38" s="6" t="s">
        <v>182</v>
      </c>
      <c r="G38" s="6" t="s">
        <v>183</v>
      </c>
      <c r="H38" s="2" t="s">
        <v>3242</v>
      </c>
    </row>
    <row r="39" spans="1:8">
      <c r="A39" s="6" t="s">
        <v>156</v>
      </c>
      <c r="B39" s="6" t="s">
        <v>184</v>
      </c>
      <c r="C39" s="6" t="s">
        <v>20</v>
      </c>
      <c r="D39" s="6" t="s">
        <v>185</v>
      </c>
      <c r="E39" s="6" t="s">
        <v>186</v>
      </c>
      <c r="F39" s="6" t="s">
        <v>187</v>
      </c>
      <c r="G39" s="6" t="s">
        <v>161</v>
      </c>
      <c r="H39" s="2" t="s">
        <v>3242</v>
      </c>
    </row>
    <row r="40" spans="1:8">
      <c r="A40" s="6" t="s">
        <v>156</v>
      </c>
      <c r="B40" s="6" t="s">
        <v>188</v>
      </c>
      <c r="C40" s="6" t="s">
        <v>20</v>
      </c>
      <c r="D40" s="6" t="s">
        <v>189</v>
      </c>
      <c r="E40" s="6" t="s">
        <v>190</v>
      </c>
      <c r="F40" s="6" t="s">
        <v>191</v>
      </c>
      <c r="G40" s="6" t="s">
        <v>161</v>
      </c>
      <c r="H40" s="2" t="s">
        <v>3242</v>
      </c>
    </row>
    <row r="41" spans="1:8">
      <c r="A41" s="6" t="s">
        <v>156</v>
      </c>
      <c r="B41" s="6" t="s">
        <v>192</v>
      </c>
      <c r="C41" s="6" t="s">
        <v>20</v>
      </c>
      <c r="D41" s="6" t="s">
        <v>193</v>
      </c>
      <c r="E41" s="6" t="s">
        <v>194</v>
      </c>
      <c r="F41" s="6" t="s">
        <v>195</v>
      </c>
      <c r="G41" s="6" t="s">
        <v>161</v>
      </c>
      <c r="H41" s="2" t="s">
        <v>3242</v>
      </c>
    </row>
    <row r="42" spans="1:8">
      <c r="A42" s="6" t="s">
        <v>156</v>
      </c>
      <c r="B42" s="6" t="s">
        <v>196</v>
      </c>
      <c r="C42" s="6" t="s">
        <v>20</v>
      </c>
      <c r="D42" s="6" t="s">
        <v>197</v>
      </c>
      <c r="E42" s="6" t="s">
        <v>198</v>
      </c>
      <c r="F42" s="6" t="s">
        <v>199</v>
      </c>
      <c r="G42" s="6" t="s">
        <v>161</v>
      </c>
      <c r="H42" s="2" t="s">
        <v>3242</v>
      </c>
    </row>
    <row r="43" spans="1:8">
      <c r="A43" s="6" t="s">
        <v>156</v>
      </c>
      <c r="B43" s="6" t="s">
        <v>200</v>
      </c>
      <c r="C43" s="6" t="s">
        <v>9</v>
      </c>
      <c r="D43" s="6" t="s">
        <v>201</v>
      </c>
      <c r="E43" s="6" t="s">
        <v>202</v>
      </c>
      <c r="F43" s="6" t="s">
        <v>203</v>
      </c>
      <c r="G43" s="6" t="s">
        <v>161</v>
      </c>
      <c r="H43" s="2" t="s">
        <v>3243</v>
      </c>
    </row>
    <row r="44" spans="1:8">
      <c r="A44" s="6" t="s">
        <v>156</v>
      </c>
      <c r="B44" s="6" t="str">
        <f>"038E010"</f>
        <v>038E010</v>
      </c>
      <c r="C44" s="6" t="s">
        <v>204</v>
      </c>
      <c r="D44" s="6" t="s">
        <v>205</v>
      </c>
      <c r="E44" s="6" t="s">
        <v>206</v>
      </c>
      <c r="F44" s="6" t="s">
        <v>207</v>
      </c>
      <c r="G44" s="6" t="s">
        <v>208</v>
      </c>
      <c r="H44" s="2" t="s">
        <v>3243</v>
      </c>
    </row>
    <row r="45" spans="1:8">
      <c r="A45" s="6" t="s">
        <v>209</v>
      </c>
      <c r="B45" s="6" t="s">
        <v>210</v>
      </c>
      <c r="C45" s="6" t="s">
        <v>211</v>
      </c>
      <c r="D45" s="6" t="s">
        <v>212</v>
      </c>
      <c r="E45" s="6" t="s">
        <v>213</v>
      </c>
      <c r="F45" s="6" t="s">
        <v>214</v>
      </c>
      <c r="G45" s="6" t="s">
        <v>215</v>
      </c>
      <c r="H45" s="2" t="s">
        <v>3243</v>
      </c>
    </row>
    <row r="46" spans="1:8">
      <c r="A46" s="6" t="s">
        <v>209</v>
      </c>
      <c r="B46" s="6" t="s">
        <v>216</v>
      </c>
      <c r="C46" s="6" t="s">
        <v>211</v>
      </c>
      <c r="D46" s="6" t="s">
        <v>217</v>
      </c>
      <c r="E46" s="6" t="s">
        <v>218</v>
      </c>
      <c r="F46" s="6" t="s">
        <v>219</v>
      </c>
      <c r="G46" s="6" t="s">
        <v>220</v>
      </c>
      <c r="H46" s="2" t="s">
        <v>3243</v>
      </c>
    </row>
    <row r="47" spans="1:8">
      <c r="A47" s="6" t="s">
        <v>221</v>
      </c>
      <c r="B47" s="6" t="str">
        <f>"019E004"</f>
        <v>019E004</v>
      </c>
      <c r="C47" s="6" t="s">
        <v>204</v>
      </c>
      <c r="D47" s="6" t="s">
        <v>222</v>
      </c>
      <c r="E47" s="6" t="s">
        <v>223</v>
      </c>
      <c r="F47" s="6" t="s">
        <v>224</v>
      </c>
      <c r="G47" s="6" t="s">
        <v>225</v>
      </c>
      <c r="H47" s="2" t="s">
        <v>3241</v>
      </c>
    </row>
    <row r="48" spans="1:8">
      <c r="A48" s="6" t="s">
        <v>221</v>
      </c>
      <c r="B48" s="6" t="s">
        <v>226</v>
      </c>
      <c r="C48" s="6" t="s">
        <v>20</v>
      </c>
      <c r="D48" s="6" t="s">
        <v>227</v>
      </c>
      <c r="E48" s="6" t="s">
        <v>228</v>
      </c>
      <c r="F48" s="6" t="s">
        <v>229</v>
      </c>
      <c r="G48" s="6" t="s">
        <v>230</v>
      </c>
      <c r="H48" s="2" t="s">
        <v>3241</v>
      </c>
    </row>
    <row r="49" spans="1:8">
      <c r="A49" s="6" t="s">
        <v>221</v>
      </c>
      <c r="B49" s="6" t="str">
        <f>"019E014"</f>
        <v>019E014</v>
      </c>
      <c r="C49" s="6" t="s">
        <v>204</v>
      </c>
      <c r="D49" s="6" t="s">
        <v>231</v>
      </c>
      <c r="E49" s="6" t="s">
        <v>232</v>
      </c>
      <c r="F49" s="6" t="s">
        <v>233</v>
      </c>
      <c r="G49" s="6" t="s">
        <v>234</v>
      </c>
      <c r="H49" s="2" t="s">
        <v>3242</v>
      </c>
    </row>
    <row r="50" spans="1:8">
      <c r="A50" s="6" t="s">
        <v>221</v>
      </c>
      <c r="B50" s="6" t="s">
        <v>235</v>
      </c>
      <c r="C50" s="6" t="s">
        <v>20</v>
      </c>
      <c r="D50" s="6" t="s">
        <v>236</v>
      </c>
      <c r="E50" s="6" t="s">
        <v>237</v>
      </c>
      <c r="F50" s="6" t="s">
        <v>238</v>
      </c>
      <c r="G50" s="6" t="s">
        <v>239</v>
      </c>
      <c r="H50" s="2" t="s">
        <v>3242</v>
      </c>
    </row>
    <row r="51" spans="1:8">
      <c r="A51" s="6" t="s">
        <v>221</v>
      </c>
      <c r="B51" s="6" t="s">
        <v>240</v>
      </c>
      <c r="C51" s="6" t="s">
        <v>20</v>
      </c>
      <c r="D51" s="6" t="s">
        <v>241</v>
      </c>
      <c r="E51" s="6" t="s">
        <v>242</v>
      </c>
      <c r="F51" s="6" t="s">
        <v>243</v>
      </c>
      <c r="G51" s="6" t="s">
        <v>244</v>
      </c>
      <c r="H51" s="2" t="s">
        <v>3242</v>
      </c>
    </row>
    <row r="52" spans="1:8">
      <c r="A52" s="6" t="s">
        <v>221</v>
      </c>
      <c r="B52" s="6" t="s">
        <v>245</v>
      </c>
      <c r="C52" s="6" t="s">
        <v>211</v>
      </c>
      <c r="D52" s="6" t="s">
        <v>246</v>
      </c>
      <c r="E52" s="6" t="s">
        <v>247</v>
      </c>
      <c r="F52" s="6" t="s">
        <v>248</v>
      </c>
      <c r="G52" s="6" t="s">
        <v>249</v>
      </c>
      <c r="H52" s="2" t="s">
        <v>3243</v>
      </c>
    </row>
    <row r="53" spans="1:8">
      <c r="A53" s="6" t="s">
        <v>221</v>
      </c>
      <c r="B53" s="6" t="s">
        <v>250</v>
      </c>
      <c r="C53" s="6" t="s">
        <v>9</v>
      </c>
      <c r="D53" s="6" t="s">
        <v>251</v>
      </c>
      <c r="E53" s="6" t="s">
        <v>252</v>
      </c>
      <c r="F53" s="6" t="s">
        <v>253</v>
      </c>
      <c r="G53" s="6" t="s">
        <v>254</v>
      </c>
      <c r="H53" s="2" t="s">
        <v>3243</v>
      </c>
    </row>
    <row r="54" spans="1:8">
      <c r="A54" s="6" t="s">
        <v>221</v>
      </c>
      <c r="B54" s="6" t="s">
        <v>255</v>
      </c>
      <c r="C54" s="6" t="s">
        <v>9</v>
      </c>
      <c r="D54" s="6" t="s">
        <v>256</v>
      </c>
      <c r="E54" s="6" t="s">
        <v>257</v>
      </c>
      <c r="F54" s="6" t="s">
        <v>258</v>
      </c>
      <c r="G54" s="6" t="s">
        <v>259</v>
      </c>
      <c r="H54" s="2" t="s">
        <v>3243</v>
      </c>
    </row>
    <row r="55" spans="1:8">
      <c r="A55" s="6" t="s">
        <v>221</v>
      </c>
      <c r="B55" s="6" t="str">
        <f>"019E013"</f>
        <v>019E013</v>
      </c>
      <c r="C55" s="6" t="s">
        <v>260</v>
      </c>
      <c r="D55" s="6" t="s">
        <v>261</v>
      </c>
      <c r="E55" s="6" t="s">
        <v>262</v>
      </c>
      <c r="F55" s="6" t="s">
        <v>263</v>
      </c>
      <c r="G55" s="6" t="s">
        <v>264</v>
      </c>
      <c r="H55" s="2" t="s">
        <v>3243</v>
      </c>
    </row>
    <row r="56" spans="1:8">
      <c r="A56" s="6" t="s">
        <v>221</v>
      </c>
      <c r="B56" s="6" t="s">
        <v>265</v>
      </c>
      <c r="C56" s="6" t="s">
        <v>266</v>
      </c>
      <c r="D56" s="6" t="s">
        <v>267</v>
      </c>
      <c r="E56" s="6" t="s">
        <v>268</v>
      </c>
      <c r="F56" s="6" t="s">
        <v>269</v>
      </c>
      <c r="G56" s="6" t="s">
        <v>270</v>
      </c>
      <c r="H56" s="2" t="s">
        <v>3243</v>
      </c>
    </row>
    <row r="57" spans="1:8">
      <c r="A57" s="6" t="s">
        <v>271</v>
      </c>
      <c r="B57" s="6" t="str">
        <f>"044E10"</f>
        <v>044E10</v>
      </c>
      <c r="C57" s="6" t="s">
        <v>260</v>
      </c>
      <c r="D57" s="6" t="s">
        <v>272</v>
      </c>
      <c r="E57" s="6" t="s">
        <v>273</v>
      </c>
      <c r="F57" s="6" t="s">
        <v>274</v>
      </c>
      <c r="G57" s="6" t="s">
        <v>275</v>
      </c>
      <c r="H57" s="2" t="s">
        <v>3241</v>
      </c>
    </row>
    <row r="58" spans="1:8">
      <c r="A58" s="6" t="s">
        <v>271</v>
      </c>
      <c r="B58" s="6" t="str">
        <f>"044E12"</f>
        <v>044E12</v>
      </c>
      <c r="C58" s="6" t="s">
        <v>260</v>
      </c>
      <c r="D58" s="6" t="s">
        <v>276</v>
      </c>
      <c r="E58" s="6" t="s">
        <v>277</v>
      </c>
      <c r="F58" s="6" t="s">
        <v>278</v>
      </c>
      <c r="G58" s="6" t="s">
        <v>279</v>
      </c>
      <c r="H58" s="2" t="s">
        <v>3242</v>
      </c>
    </row>
    <row r="59" spans="1:8">
      <c r="A59" s="6" t="s">
        <v>271</v>
      </c>
      <c r="B59" s="6" t="s">
        <v>280</v>
      </c>
      <c r="C59" s="6" t="s">
        <v>266</v>
      </c>
      <c r="D59" s="6" t="s">
        <v>281</v>
      </c>
      <c r="E59" s="6" t="s">
        <v>282</v>
      </c>
      <c r="F59" s="6" t="s">
        <v>283</v>
      </c>
      <c r="G59" s="6" t="s">
        <v>284</v>
      </c>
      <c r="H59" s="2" t="s">
        <v>3242</v>
      </c>
    </row>
    <row r="60" spans="1:8">
      <c r="A60" s="6" t="s">
        <v>271</v>
      </c>
      <c r="B60" s="6" t="s">
        <v>285</v>
      </c>
      <c r="C60" s="6" t="s">
        <v>266</v>
      </c>
      <c r="D60" s="6" t="s">
        <v>277</v>
      </c>
      <c r="E60" s="6" t="s">
        <v>286</v>
      </c>
      <c r="F60" s="6" t="s">
        <v>287</v>
      </c>
      <c r="G60" s="6" t="s">
        <v>288</v>
      </c>
      <c r="H60" s="2" t="s">
        <v>3242</v>
      </c>
    </row>
    <row r="61" spans="1:8">
      <c r="A61" s="6" t="s">
        <v>271</v>
      </c>
      <c r="B61" s="6" t="s">
        <v>289</v>
      </c>
      <c r="C61" s="6" t="s">
        <v>290</v>
      </c>
      <c r="D61" s="6" t="s">
        <v>291</v>
      </c>
      <c r="E61" s="6" t="s">
        <v>292</v>
      </c>
      <c r="F61" s="6" t="s">
        <v>293</v>
      </c>
      <c r="G61" s="6" t="s">
        <v>294</v>
      </c>
      <c r="H61" s="2" t="s">
        <v>3243</v>
      </c>
    </row>
    <row r="62" spans="1:8">
      <c r="A62" s="6" t="s">
        <v>271</v>
      </c>
      <c r="B62" s="6" t="s">
        <v>295</v>
      </c>
      <c r="C62" s="6" t="s">
        <v>290</v>
      </c>
      <c r="D62" s="6" t="s">
        <v>296</v>
      </c>
      <c r="E62" s="6" t="s">
        <v>297</v>
      </c>
      <c r="F62" s="6" t="s">
        <v>272</v>
      </c>
      <c r="G62" s="6" t="s">
        <v>275</v>
      </c>
      <c r="H62" s="2" t="s">
        <v>3243</v>
      </c>
    </row>
    <row r="63" spans="1:8">
      <c r="A63" s="6" t="s">
        <v>271</v>
      </c>
      <c r="B63" s="6" t="s">
        <v>298</v>
      </c>
      <c r="C63" s="6" t="s">
        <v>266</v>
      </c>
      <c r="D63" s="6" t="s">
        <v>299</v>
      </c>
      <c r="E63" s="6" t="s">
        <v>300</v>
      </c>
      <c r="F63" s="6" t="s">
        <v>301</v>
      </c>
      <c r="G63" s="6" t="s">
        <v>302</v>
      </c>
      <c r="H63" s="2" t="s">
        <v>3243</v>
      </c>
    </row>
    <row r="64" spans="1:8">
      <c r="A64" s="6" t="s">
        <v>271</v>
      </c>
      <c r="B64" s="6" t="s">
        <v>303</v>
      </c>
      <c r="C64" s="6" t="s">
        <v>266</v>
      </c>
      <c r="D64" s="6" t="s">
        <v>304</v>
      </c>
      <c r="E64" s="6" t="s">
        <v>305</v>
      </c>
      <c r="F64" s="6" t="s">
        <v>273</v>
      </c>
      <c r="G64" s="6" t="s">
        <v>302</v>
      </c>
      <c r="H64" s="2" t="s">
        <v>3243</v>
      </c>
    </row>
    <row r="65" spans="1:8">
      <c r="A65" s="6" t="s">
        <v>271</v>
      </c>
      <c r="B65" s="6" t="s">
        <v>306</v>
      </c>
      <c r="C65" s="6" t="s">
        <v>266</v>
      </c>
      <c r="D65" s="6" t="s">
        <v>307</v>
      </c>
      <c r="E65" s="6" t="s">
        <v>308</v>
      </c>
      <c r="F65" s="6" t="s">
        <v>309</v>
      </c>
      <c r="G65" s="6" t="s">
        <v>275</v>
      </c>
      <c r="H65" s="2" t="s">
        <v>3243</v>
      </c>
    </row>
    <row r="66" spans="1:8">
      <c r="A66" s="6" t="s">
        <v>271</v>
      </c>
      <c r="B66" s="6" t="s">
        <v>310</v>
      </c>
      <c r="C66" s="6" t="s">
        <v>266</v>
      </c>
      <c r="D66" s="6" t="s">
        <v>311</v>
      </c>
      <c r="E66" s="6" t="s">
        <v>312</v>
      </c>
      <c r="F66" s="6" t="s">
        <v>92</v>
      </c>
      <c r="G66" s="6" t="s">
        <v>313</v>
      </c>
      <c r="H66" s="2" t="s">
        <v>3243</v>
      </c>
    </row>
    <row r="67" spans="1:8">
      <c r="A67" s="6" t="s">
        <v>271</v>
      </c>
      <c r="B67" s="6" t="s">
        <v>314</v>
      </c>
      <c r="C67" s="6" t="s">
        <v>266</v>
      </c>
      <c r="D67" s="6" t="s">
        <v>315</v>
      </c>
      <c r="E67" s="6" t="s">
        <v>316</v>
      </c>
      <c r="F67" s="6" t="s">
        <v>317</v>
      </c>
      <c r="G67" s="6" t="s">
        <v>284</v>
      </c>
      <c r="H67" s="2" t="s">
        <v>3243</v>
      </c>
    </row>
    <row r="68" spans="1:8">
      <c r="A68" s="6" t="s">
        <v>271</v>
      </c>
      <c r="B68" s="6" t="s">
        <v>318</v>
      </c>
      <c r="C68" s="6" t="s">
        <v>266</v>
      </c>
      <c r="D68" s="6" t="s">
        <v>319</v>
      </c>
      <c r="E68" s="6" t="s">
        <v>320</v>
      </c>
      <c r="F68" s="6" t="s">
        <v>321</v>
      </c>
      <c r="G68" s="6" t="s">
        <v>313</v>
      </c>
      <c r="H68" s="2" t="s">
        <v>3243</v>
      </c>
    </row>
    <row r="69" spans="1:8">
      <c r="A69" s="6" t="s">
        <v>322</v>
      </c>
      <c r="B69" s="6" t="s">
        <v>323</v>
      </c>
      <c r="C69" s="6" t="s">
        <v>290</v>
      </c>
      <c r="D69" s="6" t="s">
        <v>324</v>
      </c>
      <c r="E69" s="6" t="s">
        <v>325</v>
      </c>
      <c r="F69" s="6" t="s">
        <v>326</v>
      </c>
      <c r="G69" s="6" t="s">
        <v>327</v>
      </c>
      <c r="H69" s="2" t="s">
        <v>3241</v>
      </c>
    </row>
    <row r="70" spans="1:8">
      <c r="A70" s="6" t="s">
        <v>322</v>
      </c>
      <c r="B70" s="6" t="s">
        <v>328</v>
      </c>
      <c r="C70" s="6" t="s">
        <v>290</v>
      </c>
      <c r="D70" s="6" t="s">
        <v>329</v>
      </c>
      <c r="E70" s="6" t="s">
        <v>330</v>
      </c>
      <c r="F70" s="6" t="s">
        <v>331</v>
      </c>
      <c r="G70" s="6" t="s">
        <v>332</v>
      </c>
      <c r="H70" s="2" t="s">
        <v>3241</v>
      </c>
    </row>
    <row r="71" spans="1:8">
      <c r="A71" s="6" t="s">
        <v>322</v>
      </c>
      <c r="B71" s="6" t="s">
        <v>333</v>
      </c>
      <c r="C71" s="6" t="s">
        <v>334</v>
      </c>
      <c r="D71" s="6" t="s">
        <v>335</v>
      </c>
      <c r="E71" s="6" t="s">
        <v>336</v>
      </c>
      <c r="F71" s="6" t="s">
        <v>337</v>
      </c>
      <c r="G71" s="6" t="s">
        <v>338</v>
      </c>
      <c r="H71" s="2" t="s">
        <v>3241</v>
      </c>
    </row>
    <row r="72" spans="1:8">
      <c r="A72" s="6" t="s">
        <v>322</v>
      </c>
      <c r="B72" s="6" t="s">
        <v>339</v>
      </c>
      <c r="C72" s="6" t="s">
        <v>334</v>
      </c>
      <c r="D72" s="6" t="s">
        <v>340</v>
      </c>
      <c r="E72" s="6" t="s">
        <v>341</v>
      </c>
      <c r="F72" s="6" t="s">
        <v>342</v>
      </c>
      <c r="G72" s="6" t="s">
        <v>343</v>
      </c>
      <c r="H72" s="2" t="s">
        <v>3241</v>
      </c>
    </row>
    <row r="73" spans="1:8">
      <c r="A73" s="6" t="s">
        <v>322</v>
      </c>
      <c r="B73" s="6" t="s">
        <v>344</v>
      </c>
      <c r="C73" s="6" t="s">
        <v>334</v>
      </c>
      <c r="D73" s="6" t="s">
        <v>345</v>
      </c>
      <c r="E73" s="6" t="s">
        <v>346</v>
      </c>
      <c r="F73" s="6" t="s">
        <v>347</v>
      </c>
      <c r="G73" s="6" t="s">
        <v>348</v>
      </c>
      <c r="H73" s="2" t="s">
        <v>3241</v>
      </c>
    </row>
    <row r="74" spans="1:8">
      <c r="A74" s="6" t="s">
        <v>322</v>
      </c>
      <c r="B74" s="6" t="s">
        <v>349</v>
      </c>
      <c r="C74" s="6" t="s">
        <v>334</v>
      </c>
      <c r="D74" s="6" t="s">
        <v>350</v>
      </c>
      <c r="E74" s="6" t="s">
        <v>351</v>
      </c>
      <c r="F74" s="6" t="s">
        <v>352</v>
      </c>
      <c r="G74" s="6" t="s">
        <v>353</v>
      </c>
      <c r="H74" s="2" t="s">
        <v>3241</v>
      </c>
    </row>
    <row r="75" spans="1:8">
      <c r="A75" s="6" t="s">
        <v>322</v>
      </c>
      <c r="B75" s="6" t="str">
        <f>"002E038"</f>
        <v>002E038</v>
      </c>
      <c r="C75" s="6" t="s">
        <v>260</v>
      </c>
      <c r="D75" s="6" t="s">
        <v>354</v>
      </c>
      <c r="E75" s="6" t="s">
        <v>355</v>
      </c>
      <c r="F75" s="6" t="s">
        <v>356</v>
      </c>
      <c r="G75" s="6" t="s">
        <v>357</v>
      </c>
      <c r="H75" s="2" t="s">
        <v>3241</v>
      </c>
    </row>
    <row r="76" spans="1:8">
      <c r="A76" s="6" t="s">
        <v>322</v>
      </c>
      <c r="B76" s="6" t="str">
        <f>"002E048"</f>
        <v>002E048</v>
      </c>
      <c r="C76" s="6" t="s">
        <v>260</v>
      </c>
      <c r="D76" s="6" t="s">
        <v>358</v>
      </c>
      <c r="E76" s="6" t="s">
        <v>359</v>
      </c>
      <c r="F76" s="6" t="s">
        <v>360</v>
      </c>
      <c r="G76" s="6" t="s">
        <v>361</v>
      </c>
      <c r="H76" s="2" t="s">
        <v>3241</v>
      </c>
    </row>
    <row r="77" spans="1:8">
      <c r="A77" s="6" t="s">
        <v>322</v>
      </c>
      <c r="B77" s="6" t="s">
        <v>362</v>
      </c>
      <c r="C77" s="6" t="s">
        <v>266</v>
      </c>
      <c r="D77" s="6" t="s">
        <v>363</v>
      </c>
      <c r="E77" s="6" t="s">
        <v>364</v>
      </c>
      <c r="F77" s="6" t="s">
        <v>365</v>
      </c>
      <c r="G77" s="6" t="s">
        <v>366</v>
      </c>
      <c r="H77" s="2" t="s">
        <v>3241</v>
      </c>
    </row>
    <row r="78" spans="1:8">
      <c r="A78" s="6" t="s">
        <v>322</v>
      </c>
      <c r="B78" s="6" t="s">
        <v>367</v>
      </c>
      <c r="C78" s="6" t="s">
        <v>266</v>
      </c>
      <c r="D78" s="6" t="s">
        <v>368</v>
      </c>
      <c r="E78" s="6" t="s">
        <v>369</v>
      </c>
      <c r="F78" s="6" t="s">
        <v>370</v>
      </c>
      <c r="G78" s="6" t="s">
        <v>371</v>
      </c>
      <c r="H78" s="2" t="s">
        <v>3241</v>
      </c>
    </row>
    <row r="79" spans="1:8">
      <c r="A79" s="6" t="s">
        <v>322</v>
      </c>
      <c r="B79" s="6" t="s">
        <v>372</v>
      </c>
      <c r="C79" s="6" t="s">
        <v>266</v>
      </c>
      <c r="D79" s="6" t="s">
        <v>373</v>
      </c>
      <c r="E79" s="6" t="s">
        <v>374</v>
      </c>
      <c r="F79" s="6" t="s">
        <v>375</v>
      </c>
      <c r="G79" s="6" t="s">
        <v>376</v>
      </c>
      <c r="H79" s="2" t="s">
        <v>3241</v>
      </c>
    </row>
    <row r="80" spans="1:8">
      <c r="A80" s="6" t="s">
        <v>322</v>
      </c>
      <c r="B80" s="6" t="s">
        <v>377</v>
      </c>
      <c r="C80" s="6" t="s">
        <v>266</v>
      </c>
      <c r="D80" s="6" t="s">
        <v>378</v>
      </c>
      <c r="E80" s="6" t="s">
        <v>379</v>
      </c>
      <c r="F80" s="6" t="s">
        <v>380</v>
      </c>
      <c r="G80" s="6" t="s">
        <v>381</v>
      </c>
      <c r="H80" s="2" t="s">
        <v>3241</v>
      </c>
    </row>
    <row r="81" spans="1:8">
      <c r="A81" s="6" t="s">
        <v>322</v>
      </c>
      <c r="B81" s="6" t="s">
        <v>382</v>
      </c>
      <c r="C81" s="6" t="s">
        <v>266</v>
      </c>
      <c r="D81" s="6" t="s">
        <v>383</v>
      </c>
      <c r="E81" s="6" t="s">
        <v>384</v>
      </c>
      <c r="F81" s="6" t="s">
        <v>385</v>
      </c>
      <c r="G81" s="6" t="s">
        <v>357</v>
      </c>
      <c r="H81" s="2" t="s">
        <v>3241</v>
      </c>
    </row>
    <row r="82" spans="1:8">
      <c r="A82" s="6" t="s">
        <v>322</v>
      </c>
      <c r="B82" s="6" t="s">
        <v>386</v>
      </c>
      <c r="C82" s="6" t="s">
        <v>266</v>
      </c>
      <c r="D82" s="6" t="s">
        <v>387</v>
      </c>
      <c r="E82" s="6" t="s">
        <v>388</v>
      </c>
      <c r="F82" s="6" t="s">
        <v>389</v>
      </c>
      <c r="G82" s="6" t="s">
        <v>390</v>
      </c>
      <c r="H82" s="2" t="s">
        <v>3241</v>
      </c>
    </row>
    <row r="83" spans="1:8">
      <c r="A83" s="6" t="s">
        <v>322</v>
      </c>
      <c r="B83" s="6" t="s">
        <v>391</v>
      </c>
      <c r="C83" s="6" t="s">
        <v>266</v>
      </c>
      <c r="D83" s="6" t="s">
        <v>392</v>
      </c>
      <c r="E83" s="6" t="s">
        <v>393</v>
      </c>
      <c r="F83" s="6" t="s">
        <v>394</v>
      </c>
      <c r="G83" s="6" t="s">
        <v>361</v>
      </c>
      <c r="H83" s="2" t="s">
        <v>3241</v>
      </c>
    </row>
    <row r="84" spans="1:8">
      <c r="A84" s="6" t="s">
        <v>322</v>
      </c>
      <c r="B84" s="6" t="s">
        <v>395</v>
      </c>
      <c r="C84" s="6" t="s">
        <v>266</v>
      </c>
      <c r="D84" s="6" t="s">
        <v>396</v>
      </c>
      <c r="E84" s="6" t="s">
        <v>397</v>
      </c>
      <c r="F84" s="6" t="s">
        <v>398</v>
      </c>
      <c r="G84" s="6" t="s">
        <v>357</v>
      </c>
      <c r="H84" s="2" t="s">
        <v>3241</v>
      </c>
    </row>
    <row r="85" spans="1:8">
      <c r="A85" s="6" t="s">
        <v>322</v>
      </c>
      <c r="B85" s="6" t="s">
        <v>399</v>
      </c>
      <c r="C85" s="6" t="s">
        <v>400</v>
      </c>
      <c r="D85" s="6" t="s">
        <v>401</v>
      </c>
      <c r="E85" s="6" t="s">
        <v>402</v>
      </c>
      <c r="F85" s="6" t="s">
        <v>403</v>
      </c>
      <c r="G85" s="6" t="s">
        <v>404</v>
      </c>
      <c r="H85" s="2" t="s">
        <v>3242</v>
      </c>
    </row>
    <row r="86" spans="1:8">
      <c r="A86" s="6" t="s">
        <v>322</v>
      </c>
      <c r="B86" s="6" t="s">
        <v>405</v>
      </c>
      <c r="C86" s="6" t="s">
        <v>400</v>
      </c>
      <c r="D86" s="6" t="s">
        <v>406</v>
      </c>
      <c r="E86" s="6" t="s">
        <v>407</v>
      </c>
      <c r="F86" s="6" t="s">
        <v>408</v>
      </c>
      <c r="G86" s="6" t="s">
        <v>409</v>
      </c>
      <c r="H86" s="2" t="s">
        <v>3242</v>
      </c>
    </row>
    <row r="87" spans="1:8">
      <c r="A87" s="6" t="s">
        <v>322</v>
      </c>
      <c r="B87" s="6" t="s">
        <v>410</v>
      </c>
      <c r="C87" s="6" t="s">
        <v>400</v>
      </c>
      <c r="D87" s="6" t="s">
        <v>411</v>
      </c>
      <c r="E87" s="6" t="s">
        <v>412</v>
      </c>
      <c r="F87" s="6" t="s">
        <v>413</v>
      </c>
      <c r="G87" s="6" t="s">
        <v>414</v>
      </c>
      <c r="H87" s="2" t="s">
        <v>3242</v>
      </c>
    </row>
    <row r="88" spans="1:8">
      <c r="A88" s="6" t="s">
        <v>322</v>
      </c>
      <c r="B88" s="6" t="s">
        <v>415</v>
      </c>
      <c r="C88" s="6" t="s">
        <v>400</v>
      </c>
      <c r="D88" s="6" t="s">
        <v>416</v>
      </c>
      <c r="E88" s="6" t="s">
        <v>417</v>
      </c>
      <c r="F88" s="6" t="s">
        <v>418</v>
      </c>
      <c r="G88" s="6" t="s">
        <v>419</v>
      </c>
      <c r="H88" s="2" t="s">
        <v>3242</v>
      </c>
    </row>
    <row r="89" spans="1:8">
      <c r="A89" s="6" t="s">
        <v>322</v>
      </c>
      <c r="B89" s="6" t="s">
        <v>420</v>
      </c>
      <c r="C89" s="6" t="s">
        <v>400</v>
      </c>
      <c r="D89" s="6" t="s">
        <v>421</v>
      </c>
      <c r="E89" s="6" t="s">
        <v>283</v>
      </c>
      <c r="F89" s="6" t="s">
        <v>422</v>
      </c>
      <c r="G89" s="6" t="s">
        <v>419</v>
      </c>
      <c r="H89" s="2" t="s">
        <v>3242</v>
      </c>
    </row>
    <row r="90" spans="1:8">
      <c r="A90" s="6" t="s">
        <v>322</v>
      </c>
      <c r="B90" s="6" t="s">
        <v>423</v>
      </c>
      <c r="C90" s="6" t="s">
        <v>334</v>
      </c>
      <c r="D90" s="6" t="s">
        <v>424</v>
      </c>
      <c r="E90" s="6" t="s">
        <v>425</v>
      </c>
      <c r="F90" s="6" t="s">
        <v>426</v>
      </c>
      <c r="G90" s="6" t="s">
        <v>427</v>
      </c>
      <c r="H90" s="2" t="s">
        <v>3242</v>
      </c>
    </row>
    <row r="91" spans="1:8">
      <c r="A91" s="6" t="s">
        <v>322</v>
      </c>
      <c r="B91" s="6" t="s">
        <v>428</v>
      </c>
      <c r="C91" s="6" t="s">
        <v>334</v>
      </c>
      <c r="D91" s="6" t="s">
        <v>429</v>
      </c>
      <c r="E91" s="6" t="s">
        <v>430</v>
      </c>
      <c r="F91" s="6" t="s">
        <v>431</v>
      </c>
      <c r="G91" s="6" t="s">
        <v>376</v>
      </c>
      <c r="H91" s="2" t="s">
        <v>3242</v>
      </c>
    </row>
    <row r="92" spans="1:8">
      <c r="A92" s="6" t="s">
        <v>322</v>
      </c>
      <c r="B92" s="6" t="str">
        <f>"002E037"</f>
        <v>002E037</v>
      </c>
      <c r="C92" s="6" t="s">
        <v>260</v>
      </c>
      <c r="D92" s="6" t="s">
        <v>432</v>
      </c>
      <c r="E92" s="6" t="s">
        <v>433</v>
      </c>
      <c r="F92" s="6" t="s">
        <v>434</v>
      </c>
      <c r="G92" s="6" t="s">
        <v>357</v>
      </c>
      <c r="H92" s="2" t="s">
        <v>3242</v>
      </c>
    </row>
    <row r="93" spans="1:8">
      <c r="A93" s="6" t="s">
        <v>322</v>
      </c>
      <c r="B93" s="6" t="str">
        <f>"002E051"</f>
        <v>002E051</v>
      </c>
      <c r="C93" s="6" t="s">
        <v>260</v>
      </c>
      <c r="D93" s="6" t="s">
        <v>435</v>
      </c>
      <c r="E93" s="6" t="s">
        <v>345</v>
      </c>
      <c r="F93" s="6" t="s">
        <v>436</v>
      </c>
      <c r="G93" s="6" t="s">
        <v>437</v>
      </c>
      <c r="H93" s="2" t="s">
        <v>3242</v>
      </c>
    </row>
    <row r="94" spans="1:8">
      <c r="A94" s="6" t="s">
        <v>322</v>
      </c>
      <c r="B94" s="6" t="str">
        <f>"002E061"</f>
        <v>002E061</v>
      </c>
      <c r="C94" s="6" t="s">
        <v>260</v>
      </c>
      <c r="D94" s="6" t="s">
        <v>438</v>
      </c>
      <c r="E94" s="6" t="s">
        <v>439</v>
      </c>
      <c r="F94" s="6" t="s">
        <v>440</v>
      </c>
      <c r="G94" s="6" t="s">
        <v>419</v>
      </c>
      <c r="H94" s="2" t="s">
        <v>3242</v>
      </c>
    </row>
    <row r="95" spans="1:8">
      <c r="A95" s="6" t="s">
        <v>322</v>
      </c>
      <c r="B95" s="6" t="s">
        <v>441</v>
      </c>
      <c r="C95" s="6" t="s">
        <v>266</v>
      </c>
      <c r="D95" s="6" t="s">
        <v>442</v>
      </c>
      <c r="E95" s="6" t="s">
        <v>443</v>
      </c>
      <c r="F95" s="6" t="s">
        <v>444</v>
      </c>
      <c r="G95" s="6" t="s">
        <v>376</v>
      </c>
      <c r="H95" s="2" t="s">
        <v>3242</v>
      </c>
    </row>
    <row r="96" spans="1:8">
      <c r="A96" s="6" t="s">
        <v>322</v>
      </c>
      <c r="B96" s="6" t="s">
        <v>445</v>
      </c>
      <c r="C96" s="6" t="s">
        <v>266</v>
      </c>
      <c r="D96" s="6" t="s">
        <v>446</v>
      </c>
      <c r="E96" s="6" t="s">
        <v>447</v>
      </c>
      <c r="F96" s="6" t="s">
        <v>66</v>
      </c>
      <c r="G96" s="6" t="s">
        <v>361</v>
      </c>
      <c r="H96" s="2" t="s">
        <v>3242</v>
      </c>
    </row>
    <row r="97" spans="1:8">
      <c r="A97" s="6" t="s">
        <v>322</v>
      </c>
      <c r="B97" s="6" t="s">
        <v>448</v>
      </c>
      <c r="C97" s="6" t="s">
        <v>266</v>
      </c>
      <c r="D97" s="6" t="s">
        <v>449</v>
      </c>
      <c r="E97" s="6" t="s">
        <v>450</v>
      </c>
      <c r="F97" s="6" t="s">
        <v>451</v>
      </c>
      <c r="G97" s="6" t="s">
        <v>376</v>
      </c>
      <c r="H97" s="2" t="s">
        <v>3242</v>
      </c>
    </row>
    <row r="98" spans="1:8">
      <c r="A98" s="6" t="s">
        <v>322</v>
      </c>
      <c r="B98" s="6" t="s">
        <v>452</v>
      </c>
      <c r="C98" s="6" t="s">
        <v>453</v>
      </c>
      <c r="D98" s="7" t="s">
        <v>454</v>
      </c>
      <c r="E98" s="7" t="s">
        <v>455</v>
      </c>
      <c r="F98" s="7" t="s">
        <v>456</v>
      </c>
      <c r="G98" s="7" t="s">
        <v>457</v>
      </c>
      <c r="H98" s="8" t="s">
        <v>3242</v>
      </c>
    </row>
    <row r="99" spans="1:8">
      <c r="A99" s="6" t="s">
        <v>322</v>
      </c>
      <c r="B99" s="6" t="s">
        <v>458</v>
      </c>
      <c r="C99" s="6" t="s">
        <v>266</v>
      </c>
      <c r="D99" s="6" t="s">
        <v>459</v>
      </c>
      <c r="E99" s="6" t="s">
        <v>460</v>
      </c>
      <c r="F99" s="6" t="s">
        <v>461</v>
      </c>
      <c r="G99" s="6" t="s">
        <v>462</v>
      </c>
      <c r="H99" s="2" t="s">
        <v>3242</v>
      </c>
    </row>
    <row r="100" spans="1:8">
      <c r="A100" s="6" t="s">
        <v>322</v>
      </c>
      <c r="B100" s="6" t="s">
        <v>463</v>
      </c>
      <c r="C100" s="6" t="s">
        <v>400</v>
      </c>
      <c r="D100" s="6" t="s">
        <v>464</v>
      </c>
      <c r="E100" s="6" t="s">
        <v>465</v>
      </c>
      <c r="F100" s="6" t="s">
        <v>466</v>
      </c>
      <c r="G100" s="6" t="s">
        <v>404</v>
      </c>
      <c r="H100" s="2" t="s">
        <v>3243</v>
      </c>
    </row>
    <row r="101" spans="1:8">
      <c r="A101" s="6" t="s">
        <v>322</v>
      </c>
      <c r="B101" s="6" t="s">
        <v>467</v>
      </c>
      <c r="C101" s="6" t="s">
        <v>400</v>
      </c>
      <c r="D101" s="6" t="s">
        <v>468</v>
      </c>
      <c r="E101" s="6" t="s">
        <v>469</v>
      </c>
      <c r="F101" s="6" t="s">
        <v>470</v>
      </c>
      <c r="G101" s="6" t="s">
        <v>404</v>
      </c>
      <c r="H101" s="2" t="s">
        <v>3243</v>
      </c>
    </row>
    <row r="102" spans="1:8">
      <c r="A102" s="6" t="s">
        <v>322</v>
      </c>
      <c r="B102" s="6" t="s">
        <v>471</v>
      </c>
      <c r="C102" s="6" t="s">
        <v>400</v>
      </c>
      <c r="D102" s="6" t="s">
        <v>472</v>
      </c>
      <c r="E102" s="6" t="s">
        <v>473</v>
      </c>
      <c r="F102" s="6" t="s">
        <v>474</v>
      </c>
      <c r="G102" s="6" t="s">
        <v>475</v>
      </c>
      <c r="H102" s="2" t="s">
        <v>3243</v>
      </c>
    </row>
    <row r="103" spans="1:8">
      <c r="A103" s="6" t="s">
        <v>322</v>
      </c>
      <c r="B103" s="6" t="s">
        <v>476</v>
      </c>
      <c r="C103" s="6" t="s">
        <v>400</v>
      </c>
      <c r="D103" s="6" t="s">
        <v>477</v>
      </c>
      <c r="E103" s="6" t="s">
        <v>478</v>
      </c>
      <c r="F103" s="6" t="s">
        <v>479</v>
      </c>
      <c r="G103" s="6" t="s">
        <v>404</v>
      </c>
      <c r="H103" s="2" t="s">
        <v>3243</v>
      </c>
    </row>
    <row r="104" spans="1:8">
      <c r="A104" s="6" t="s">
        <v>322</v>
      </c>
      <c r="B104" s="6" t="s">
        <v>480</v>
      </c>
      <c r="C104" s="6" t="s">
        <v>400</v>
      </c>
      <c r="D104" s="6" t="s">
        <v>481</v>
      </c>
      <c r="E104" s="6" t="s">
        <v>482</v>
      </c>
      <c r="F104" s="6" t="s">
        <v>483</v>
      </c>
      <c r="G104" s="6" t="s">
        <v>404</v>
      </c>
      <c r="H104" s="2" t="s">
        <v>3243</v>
      </c>
    </row>
    <row r="105" spans="1:8">
      <c r="A105" s="6" t="s">
        <v>322</v>
      </c>
      <c r="B105" s="6" t="s">
        <v>484</v>
      </c>
      <c r="C105" s="6" t="s">
        <v>290</v>
      </c>
      <c r="D105" s="6" t="s">
        <v>485</v>
      </c>
      <c r="E105" s="6" t="s">
        <v>486</v>
      </c>
      <c r="F105" s="6" t="s">
        <v>487</v>
      </c>
      <c r="G105" s="6" t="s">
        <v>488</v>
      </c>
      <c r="H105" s="2" t="s">
        <v>3243</v>
      </c>
    </row>
    <row r="106" spans="1:8">
      <c r="A106" s="6" t="s">
        <v>322</v>
      </c>
      <c r="B106" s="6" t="s">
        <v>489</v>
      </c>
      <c r="C106" s="6" t="s">
        <v>334</v>
      </c>
      <c r="D106" s="6" t="s">
        <v>490</v>
      </c>
      <c r="E106" s="6" t="s">
        <v>491</v>
      </c>
      <c r="F106" s="6" t="s">
        <v>492</v>
      </c>
      <c r="G106" s="6" t="s">
        <v>353</v>
      </c>
      <c r="H106" s="2" t="s">
        <v>3243</v>
      </c>
    </row>
    <row r="107" spans="1:8">
      <c r="A107" s="6" t="s">
        <v>322</v>
      </c>
      <c r="B107" s="6" t="s">
        <v>493</v>
      </c>
      <c r="C107" s="6" t="s">
        <v>334</v>
      </c>
      <c r="D107" s="6" t="s">
        <v>494</v>
      </c>
      <c r="E107" s="6" t="s">
        <v>495</v>
      </c>
      <c r="F107" s="6" t="s">
        <v>496</v>
      </c>
      <c r="G107" s="6" t="s">
        <v>462</v>
      </c>
      <c r="H107" s="2" t="s">
        <v>3243</v>
      </c>
    </row>
    <row r="108" spans="1:8">
      <c r="A108" s="6" t="s">
        <v>322</v>
      </c>
      <c r="B108" s="9">
        <v>2E+30</v>
      </c>
      <c r="C108" s="10" t="s">
        <v>497</v>
      </c>
      <c r="D108" s="7" t="s">
        <v>498</v>
      </c>
      <c r="E108" s="7" t="s">
        <v>499</v>
      </c>
      <c r="F108" s="7" t="s">
        <v>500</v>
      </c>
      <c r="G108" s="7" t="s">
        <v>501</v>
      </c>
      <c r="H108" s="8" t="s">
        <v>3243</v>
      </c>
    </row>
    <row r="109" spans="1:8">
      <c r="A109" s="6" t="s">
        <v>322</v>
      </c>
      <c r="B109" s="9">
        <v>1.9999999999999999E+31</v>
      </c>
      <c r="C109" s="10" t="s">
        <v>497</v>
      </c>
      <c r="D109" s="10" t="s">
        <v>502</v>
      </c>
      <c r="E109" s="10" t="s">
        <v>503</v>
      </c>
      <c r="F109" s="10" t="s">
        <v>504</v>
      </c>
      <c r="G109" s="10" t="s">
        <v>501</v>
      </c>
      <c r="H109" s="8" t="s">
        <v>3243</v>
      </c>
    </row>
    <row r="110" spans="1:8">
      <c r="A110" s="7" t="s">
        <v>505</v>
      </c>
      <c r="B110" s="11" t="s">
        <v>506</v>
      </c>
      <c r="C110" s="6" t="s">
        <v>453</v>
      </c>
      <c r="D110" s="7" t="s">
        <v>507</v>
      </c>
      <c r="E110" s="7" t="s">
        <v>508</v>
      </c>
      <c r="F110" s="7" t="s">
        <v>509</v>
      </c>
      <c r="G110" s="7" t="s">
        <v>510</v>
      </c>
      <c r="H110" s="8" t="s">
        <v>3243</v>
      </c>
    </row>
    <row r="111" spans="1:8">
      <c r="A111" s="7" t="s">
        <v>505</v>
      </c>
      <c r="B111" s="6" t="s">
        <v>511</v>
      </c>
      <c r="C111" s="6" t="s">
        <v>453</v>
      </c>
      <c r="D111" s="6" t="s">
        <v>512</v>
      </c>
      <c r="E111" s="6" t="s">
        <v>513</v>
      </c>
      <c r="F111" s="6" t="s">
        <v>514</v>
      </c>
      <c r="G111" s="6" t="s">
        <v>515</v>
      </c>
      <c r="H111" s="8" t="s">
        <v>3243</v>
      </c>
    </row>
    <row r="112" spans="1:8">
      <c r="A112" s="7" t="s">
        <v>505</v>
      </c>
      <c r="B112" s="6" t="s">
        <v>516</v>
      </c>
      <c r="C112" s="6" t="s">
        <v>453</v>
      </c>
      <c r="D112" s="6" t="s">
        <v>517</v>
      </c>
      <c r="E112" s="6" t="s">
        <v>518</v>
      </c>
      <c r="F112" s="6" t="s">
        <v>519</v>
      </c>
      <c r="G112" s="6" t="s">
        <v>520</v>
      </c>
      <c r="H112" s="8" t="s">
        <v>3243</v>
      </c>
    </row>
    <row r="113" spans="1:8">
      <c r="A113" s="7" t="s">
        <v>505</v>
      </c>
      <c r="B113" s="10" t="s">
        <v>521</v>
      </c>
      <c r="C113" s="10" t="s">
        <v>453</v>
      </c>
      <c r="D113" s="10" t="s">
        <v>522</v>
      </c>
      <c r="E113" s="10" t="s">
        <v>523</v>
      </c>
      <c r="F113" s="10" t="s">
        <v>524</v>
      </c>
      <c r="G113" s="10" t="s">
        <v>457</v>
      </c>
      <c r="H113" s="8" t="s">
        <v>3243</v>
      </c>
    </row>
    <row r="114" spans="1:8">
      <c r="A114" s="6" t="s">
        <v>525</v>
      </c>
      <c r="B114" s="6" t="s">
        <v>526</v>
      </c>
      <c r="C114" s="6" t="s">
        <v>334</v>
      </c>
      <c r="D114" s="6" t="s">
        <v>527</v>
      </c>
      <c r="E114" s="6" t="s">
        <v>528</v>
      </c>
      <c r="F114" s="6" t="s">
        <v>529</v>
      </c>
      <c r="G114" s="6" t="s">
        <v>530</v>
      </c>
      <c r="H114" s="2" t="s">
        <v>3242</v>
      </c>
    </row>
    <row r="115" spans="1:8">
      <c r="A115" s="6" t="s">
        <v>525</v>
      </c>
      <c r="B115" s="6" t="s">
        <v>531</v>
      </c>
      <c r="C115" s="6" t="s">
        <v>266</v>
      </c>
      <c r="D115" s="6" t="s">
        <v>532</v>
      </c>
      <c r="E115" s="6" t="s">
        <v>533</v>
      </c>
      <c r="F115" s="6" t="s">
        <v>534</v>
      </c>
      <c r="G115" s="6" t="s">
        <v>535</v>
      </c>
      <c r="H115" s="2" t="s">
        <v>3243</v>
      </c>
    </row>
    <row r="116" spans="1:8">
      <c r="A116" s="6" t="s">
        <v>536</v>
      </c>
      <c r="B116" s="6" t="s">
        <v>537</v>
      </c>
      <c r="C116" s="6" t="s">
        <v>400</v>
      </c>
      <c r="D116" s="6" t="s">
        <v>538</v>
      </c>
      <c r="E116" s="6" t="s">
        <v>539</v>
      </c>
      <c r="F116" s="6" t="s">
        <v>540</v>
      </c>
      <c r="G116" s="6" t="s">
        <v>541</v>
      </c>
      <c r="H116" s="2" t="s">
        <v>3242</v>
      </c>
    </row>
    <row r="117" spans="1:8">
      <c r="A117" s="6" t="s">
        <v>536</v>
      </c>
      <c r="B117" s="6" t="s">
        <v>542</v>
      </c>
      <c r="C117" s="6" t="s">
        <v>266</v>
      </c>
      <c r="D117" s="6" t="s">
        <v>543</v>
      </c>
      <c r="E117" s="6" t="s">
        <v>544</v>
      </c>
      <c r="F117" s="6" t="s">
        <v>545</v>
      </c>
      <c r="G117" s="6" t="s">
        <v>546</v>
      </c>
      <c r="H117" s="2" t="s">
        <v>3243</v>
      </c>
    </row>
    <row r="118" spans="1:8">
      <c r="A118" s="6" t="s">
        <v>547</v>
      </c>
      <c r="B118" s="6" t="s">
        <v>548</v>
      </c>
      <c r="C118" s="6" t="s">
        <v>266</v>
      </c>
      <c r="D118" s="6" t="s">
        <v>549</v>
      </c>
      <c r="E118" s="6" t="s">
        <v>550</v>
      </c>
      <c r="F118" s="6" t="s">
        <v>551</v>
      </c>
      <c r="G118" s="6" t="s">
        <v>552</v>
      </c>
      <c r="H118" s="2" t="s">
        <v>3241</v>
      </c>
    </row>
    <row r="119" spans="1:8">
      <c r="A119" s="6" t="s">
        <v>547</v>
      </c>
      <c r="B119" s="6" t="s">
        <v>553</v>
      </c>
      <c r="C119" s="6" t="s">
        <v>266</v>
      </c>
      <c r="D119" s="6" t="s">
        <v>554</v>
      </c>
      <c r="E119" s="6" t="s">
        <v>555</v>
      </c>
      <c r="F119" s="6" t="s">
        <v>556</v>
      </c>
      <c r="G119" s="6" t="s">
        <v>557</v>
      </c>
      <c r="H119" s="2" t="s">
        <v>3242</v>
      </c>
    </row>
    <row r="120" spans="1:8">
      <c r="A120" s="6" t="s">
        <v>547</v>
      </c>
      <c r="B120" s="6" t="s">
        <v>558</v>
      </c>
      <c r="C120" s="6" t="s">
        <v>266</v>
      </c>
      <c r="D120" s="6" t="s">
        <v>559</v>
      </c>
      <c r="E120" s="6" t="s">
        <v>560</v>
      </c>
      <c r="F120" s="6" t="s">
        <v>561</v>
      </c>
      <c r="G120" s="6" t="s">
        <v>562</v>
      </c>
      <c r="H120" s="2" t="s">
        <v>3242</v>
      </c>
    </row>
    <row r="121" spans="1:8">
      <c r="A121" s="6" t="s">
        <v>547</v>
      </c>
      <c r="B121" s="6" t="s">
        <v>563</v>
      </c>
      <c r="C121" s="6" t="s">
        <v>266</v>
      </c>
      <c r="D121" s="6" t="s">
        <v>564</v>
      </c>
      <c r="E121" s="6" t="s">
        <v>565</v>
      </c>
      <c r="F121" s="6" t="s">
        <v>566</v>
      </c>
      <c r="G121" s="6" t="s">
        <v>562</v>
      </c>
      <c r="H121" s="2" t="s">
        <v>3242</v>
      </c>
    </row>
    <row r="122" spans="1:8">
      <c r="A122" s="6" t="s">
        <v>547</v>
      </c>
      <c r="B122" s="6" t="s">
        <v>567</v>
      </c>
      <c r="C122" s="6" t="s">
        <v>266</v>
      </c>
      <c r="D122" s="6" t="s">
        <v>568</v>
      </c>
      <c r="E122" s="6" t="s">
        <v>569</v>
      </c>
      <c r="F122" s="6" t="s">
        <v>570</v>
      </c>
      <c r="G122" s="6" t="s">
        <v>571</v>
      </c>
      <c r="H122" s="2" t="s">
        <v>3242</v>
      </c>
    </row>
    <row r="123" spans="1:8">
      <c r="A123" s="6" t="s">
        <v>547</v>
      </c>
      <c r="B123" s="6" t="s">
        <v>572</v>
      </c>
      <c r="C123" s="6" t="s">
        <v>266</v>
      </c>
      <c r="D123" s="6" t="s">
        <v>573</v>
      </c>
      <c r="E123" s="6" t="s">
        <v>574</v>
      </c>
      <c r="F123" s="6" t="s">
        <v>575</v>
      </c>
      <c r="G123" s="6" t="s">
        <v>552</v>
      </c>
      <c r="H123" s="2" t="s">
        <v>3242</v>
      </c>
    </row>
    <row r="124" spans="1:8">
      <c r="A124" s="6" t="s">
        <v>547</v>
      </c>
      <c r="B124" s="6" t="s">
        <v>576</v>
      </c>
      <c r="C124" s="6" t="s">
        <v>334</v>
      </c>
      <c r="D124" s="6" t="s">
        <v>577</v>
      </c>
      <c r="E124" s="6" t="s">
        <v>578</v>
      </c>
      <c r="F124" s="6" t="s">
        <v>579</v>
      </c>
      <c r="G124" s="6" t="s">
        <v>557</v>
      </c>
      <c r="H124" s="2" t="s">
        <v>3243</v>
      </c>
    </row>
    <row r="125" spans="1:8">
      <c r="A125" s="6" t="s">
        <v>547</v>
      </c>
      <c r="B125" s="6" t="s">
        <v>580</v>
      </c>
      <c r="C125" s="6" t="s">
        <v>266</v>
      </c>
      <c r="D125" s="6" t="s">
        <v>581</v>
      </c>
      <c r="E125" s="6" t="s">
        <v>582</v>
      </c>
      <c r="F125" s="6" t="s">
        <v>583</v>
      </c>
      <c r="G125" s="6" t="s">
        <v>557</v>
      </c>
      <c r="H125" s="2" t="s">
        <v>3243</v>
      </c>
    </row>
    <row r="126" spans="1:8">
      <c r="A126" s="6" t="s">
        <v>547</v>
      </c>
      <c r="B126" s="6" t="s">
        <v>584</v>
      </c>
      <c r="C126" s="6" t="s">
        <v>266</v>
      </c>
      <c r="D126" s="6" t="s">
        <v>585</v>
      </c>
      <c r="E126" s="6" t="s">
        <v>586</v>
      </c>
      <c r="F126" s="6" t="s">
        <v>587</v>
      </c>
      <c r="G126" s="6" t="s">
        <v>562</v>
      </c>
      <c r="H126" s="2" t="s">
        <v>3243</v>
      </c>
    </row>
    <row r="127" spans="1:8">
      <c r="A127" s="6" t="s">
        <v>588</v>
      </c>
      <c r="B127" s="6" t="s">
        <v>589</v>
      </c>
      <c r="C127" s="6" t="s">
        <v>334</v>
      </c>
      <c r="D127" s="6" t="s">
        <v>590</v>
      </c>
      <c r="E127" s="6" t="s">
        <v>591</v>
      </c>
      <c r="F127" s="6" t="s">
        <v>592</v>
      </c>
      <c r="G127" s="6" t="s">
        <v>593</v>
      </c>
      <c r="H127" s="2" t="s">
        <v>3243</v>
      </c>
    </row>
    <row r="128" spans="1:8">
      <c r="A128" s="6" t="s">
        <v>594</v>
      </c>
      <c r="B128" s="6" t="s">
        <v>595</v>
      </c>
      <c r="C128" s="6" t="s">
        <v>334</v>
      </c>
      <c r="D128" s="6" t="s">
        <v>596</v>
      </c>
      <c r="E128" s="6" t="s">
        <v>597</v>
      </c>
      <c r="F128" s="6" t="s">
        <v>598</v>
      </c>
      <c r="G128" s="4" t="s">
        <v>3220</v>
      </c>
      <c r="H128" s="2" t="s">
        <v>3241</v>
      </c>
    </row>
    <row r="129" spans="1:8">
      <c r="A129" s="6" t="s">
        <v>594</v>
      </c>
      <c r="B129" s="6" t="s">
        <v>599</v>
      </c>
      <c r="C129" s="6" t="s">
        <v>334</v>
      </c>
      <c r="D129" s="6" t="s">
        <v>600</v>
      </c>
      <c r="E129" s="6" t="s">
        <v>601</v>
      </c>
      <c r="F129" s="6" t="s">
        <v>602</v>
      </c>
      <c r="G129" s="4" t="s">
        <v>3221</v>
      </c>
      <c r="H129" s="2" t="s">
        <v>3241</v>
      </c>
    </row>
    <row r="130" spans="1:8">
      <c r="A130" s="6" t="s">
        <v>594</v>
      </c>
      <c r="B130" s="6" t="s">
        <v>603</v>
      </c>
      <c r="C130" s="6" t="s">
        <v>334</v>
      </c>
      <c r="D130" s="6" t="s">
        <v>604</v>
      </c>
      <c r="E130" s="6" t="s">
        <v>605</v>
      </c>
      <c r="F130" s="6" t="s">
        <v>606</v>
      </c>
      <c r="G130" s="4" t="s">
        <v>3221</v>
      </c>
      <c r="H130" s="2" t="s">
        <v>3241</v>
      </c>
    </row>
    <row r="131" spans="1:8">
      <c r="A131" s="6" t="s">
        <v>594</v>
      </c>
      <c r="B131" s="6" t="s">
        <v>607</v>
      </c>
      <c r="C131" s="6" t="s">
        <v>266</v>
      </c>
      <c r="D131" s="6" t="s">
        <v>608</v>
      </c>
      <c r="E131" s="6" t="s">
        <v>609</v>
      </c>
      <c r="F131" s="6" t="s">
        <v>3238</v>
      </c>
      <c r="G131" s="4" t="s">
        <v>3222</v>
      </c>
      <c r="H131" s="2" t="s">
        <v>3241</v>
      </c>
    </row>
    <row r="132" spans="1:8">
      <c r="A132" s="6" t="s">
        <v>594</v>
      </c>
      <c r="B132" s="6" t="s">
        <v>610</v>
      </c>
      <c r="C132" s="6" t="s">
        <v>266</v>
      </c>
      <c r="D132" s="6" t="s">
        <v>611</v>
      </c>
      <c r="E132" s="6" t="s">
        <v>612</v>
      </c>
      <c r="F132" s="6" t="s">
        <v>613</v>
      </c>
      <c r="G132" s="4" t="s">
        <v>3223</v>
      </c>
      <c r="H132" s="2" t="s">
        <v>3241</v>
      </c>
    </row>
    <row r="133" spans="1:8">
      <c r="A133" s="6" t="s">
        <v>594</v>
      </c>
      <c r="B133" s="6" t="s">
        <v>614</v>
      </c>
      <c r="C133" s="6" t="s">
        <v>266</v>
      </c>
      <c r="D133" s="6" t="s">
        <v>615</v>
      </c>
      <c r="E133" s="6" t="s">
        <v>616</v>
      </c>
      <c r="F133" s="6" t="s">
        <v>617</v>
      </c>
      <c r="G133" s="3" t="s">
        <v>618</v>
      </c>
      <c r="H133" s="2" t="s">
        <v>3241</v>
      </c>
    </row>
    <row r="134" spans="1:8">
      <c r="A134" s="6" t="s">
        <v>594</v>
      </c>
      <c r="B134" s="6" t="s">
        <v>619</v>
      </c>
      <c r="C134" s="6" t="s">
        <v>266</v>
      </c>
      <c r="D134" s="6" t="s">
        <v>620</v>
      </c>
      <c r="E134" s="6" t="s">
        <v>621</v>
      </c>
      <c r="F134" s="6" t="s">
        <v>622</v>
      </c>
      <c r="G134" s="4" t="s">
        <v>3224</v>
      </c>
      <c r="H134" s="2" t="s">
        <v>3241</v>
      </c>
    </row>
    <row r="135" spans="1:8">
      <c r="A135" s="6" t="s">
        <v>594</v>
      </c>
      <c r="B135" s="6" t="s">
        <v>623</v>
      </c>
      <c r="C135" s="6" t="s">
        <v>266</v>
      </c>
      <c r="D135" s="6" t="s">
        <v>624</v>
      </c>
      <c r="E135" s="6" t="s">
        <v>625</v>
      </c>
      <c r="F135" s="6" t="s">
        <v>626</v>
      </c>
      <c r="G135" s="4" t="s">
        <v>3220</v>
      </c>
      <c r="H135" s="2" t="s">
        <v>3241</v>
      </c>
    </row>
    <row r="136" spans="1:8">
      <c r="A136" s="6" t="s">
        <v>594</v>
      </c>
      <c r="B136" s="6" t="s">
        <v>627</v>
      </c>
      <c r="C136" s="6" t="s">
        <v>334</v>
      </c>
      <c r="D136" s="6" t="s">
        <v>628</v>
      </c>
      <c r="E136" s="6" t="s">
        <v>629</v>
      </c>
      <c r="F136" s="6" t="s">
        <v>630</v>
      </c>
      <c r="G136" s="4" t="s">
        <v>3225</v>
      </c>
      <c r="H136" s="2" t="s">
        <v>3242</v>
      </c>
    </row>
    <row r="137" spans="1:8">
      <c r="A137" s="6" t="s">
        <v>594</v>
      </c>
      <c r="B137" s="6" t="s">
        <v>631</v>
      </c>
      <c r="C137" s="6" t="s">
        <v>266</v>
      </c>
      <c r="D137" s="6" t="s">
        <v>632</v>
      </c>
      <c r="E137" s="6" t="s">
        <v>633</v>
      </c>
      <c r="F137" s="6" t="s">
        <v>634</v>
      </c>
      <c r="G137" s="4" t="s">
        <v>3226</v>
      </c>
      <c r="H137" s="2" t="s">
        <v>3242</v>
      </c>
    </row>
    <row r="138" spans="1:8">
      <c r="A138" s="6" t="s">
        <v>594</v>
      </c>
      <c r="B138" s="6" t="s">
        <v>635</v>
      </c>
      <c r="C138" s="6" t="s">
        <v>266</v>
      </c>
      <c r="D138" s="6" t="s">
        <v>636</v>
      </c>
      <c r="E138" s="6" t="s">
        <v>637</v>
      </c>
      <c r="F138" s="6" t="s">
        <v>638</v>
      </c>
      <c r="G138" s="4" t="s">
        <v>3227</v>
      </c>
      <c r="H138" s="2" t="s">
        <v>3242</v>
      </c>
    </row>
    <row r="139" spans="1:8">
      <c r="A139" s="6" t="s">
        <v>594</v>
      </c>
      <c r="B139" s="6" t="s">
        <v>639</v>
      </c>
      <c r="C139" s="6" t="s">
        <v>266</v>
      </c>
      <c r="D139" s="6" t="s">
        <v>640</v>
      </c>
      <c r="E139" s="6" t="s">
        <v>641</v>
      </c>
      <c r="F139" s="6" t="s">
        <v>642</v>
      </c>
      <c r="G139" s="4" t="s">
        <v>3228</v>
      </c>
      <c r="H139" s="2" t="s">
        <v>3242</v>
      </c>
    </row>
    <row r="140" spans="1:8">
      <c r="A140" s="6" t="s">
        <v>594</v>
      </c>
      <c r="B140" s="6" t="s">
        <v>643</v>
      </c>
      <c r="C140" s="6" t="s">
        <v>266</v>
      </c>
      <c r="D140" s="6" t="s">
        <v>644</v>
      </c>
      <c r="E140" s="6" t="s">
        <v>645</v>
      </c>
      <c r="F140" s="6" t="s">
        <v>646</v>
      </c>
      <c r="G140" s="4" t="s">
        <v>3229</v>
      </c>
      <c r="H140" s="2" t="s">
        <v>3242</v>
      </c>
    </row>
    <row r="141" spans="1:8">
      <c r="A141" s="6" t="s">
        <v>594</v>
      </c>
      <c r="B141" s="6" t="s">
        <v>647</v>
      </c>
      <c r="C141" s="6" t="s">
        <v>400</v>
      </c>
      <c r="D141" s="6" t="s">
        <v>648</v>
      </c>
      <c r="E141" s="6" t="s">
        <v>649</v>
      </c>
      <c r="F141" s="6" t="s">
        <v>650</v>
      </c>
      <c r="G141" s="4" t="s">
        <v>3230</v>
      </c>
      <c r="H141" s="2" t="s">
        <v>3243</v>
      </c>
    </row>
    <row r="142" spans="1:8">
      <c r="A142" s="6" t="s">
        <v>594</v>
      </c>
      <c r="B142" s="6" t="s">
        <v>651</v>
      </c>
      <c r="C142" s="6" t="s">
        <v>400</v>
      </c>
      <c r="D142" s="6" t="s">
        <v>652</v>
      </c>
      <c r="E142" s="6" t="s">
        <v>653</v>
      </c>
      <c r="F142" s="6" t="s">
        <v>654</v>
      </c>
      <c r="G142" s="4" t="s">
        <v>3231</v>
      </c>
      <c r="H142" s="2" t="s">
        <v>3243</v>
      </c>
    </row>
    <row r="143" spans="1:8">
      <c r="A143" s="6" t="s">
        <v>594</v>
      </c>
      <c r="B143" s="6" t="s">
        <v>655</v>
      </c>
      <c r="C143" s="6" t="s">
        <v>266</v>
      </c>
      <c r="D143" s="6" t="s">
        <v>656</v>
      </c>
      <c r="E143" s="6" t="s">
        <v>657</v>
      </c>
      <c r="F143" s="6" t="s">
        <v>658</v>
      </c>
      <c r="G143" s="4" t="s">
        <v>3232</v>
      </c>
      <c r="H143" s="2" t="s">
        <v>3243</v>
      </c>
    </row>
    <row r="144" spans="1:8">
      <c r="A144" s="6" t="s">
        <v>594</v>
      </c>
      <c r="B144" s="6" t="s">
        <v>659</v>
      </c>
      <c r="C144" s="6" t="s">
        <v>266</v>
      </c>
      <c r="D144" s="6" t="s">
        <v>660</v>
      </c>
      <c r="E144" s="6" t="s">
        <v>661</v>
      </c>
      <c r="F144" s="6" t="s">
        <v>662</v>
      </c>
      <c r="G144" s="4" t="s">
        <v>3233</v>
      </c>
      <c r="H144" s="2" t="s">
        <v>3243</v>
      </c>
    </row>
    <row r="145" spans="1:8">
      <c r="A145" s="6" t="s">
        <v>594</v>
      </c>
      <c r="B145" s="6" t="s">
        <v>663</v>
      </c>
      <c r="C145" s="6" t="s">
        <v>266</v>
      </c>
      <c r="D145" s="6" t="s">
        <v>664</v>
      </c>
      <c r="E145" s="6" t="s">
        <v>665</v>
      </c>
      <c r="F145" s="6" t="s">
        <v>666</v>
      </c>
      <c r="G145" s="4" t="s">
        <v>3234</v>
      </c>
      <c r="H145" s="2" t="s">
        <v>3243</v>
      </c>
    </row>
    <row r="146" spans="1:8">
      <c r="A146" s="6" t="s">
        <v>594</v>
      </c>
      <c r="B146" s="6" t="s">
        <v>667</v>
      </c>
      <c r="C146" s="6" t="s">
        <v>266</v>
      </c>
      <c r="D146" s="6" t="s">
        <v>668</v>
      </c>
      <c r="E146" s="6" t="s">
        <v>669</v>
      </c>
      <c r="F146" s="6" t="s">
        <v>670</v>
      </c>
      <c r="G146" s="4" t="s">
        <v>3235</v>
      </c>
      <c r="H146" s="2" t="s">
        <v>3243</v>
      </c>
    </row>
    <row r="147" spans="1:8">
      <c r="A147" s="6" t="s">
        <v>594</v>
      </c>
      <c r="B147" s="6" t="s">
        <v>671</v>
      </c>
      <c r="C147" s="6" t="s">
        <v>266</v>
      </c>
      <c r="D147" s="6" t="s">
        <v>672</v>
      </c>
      <c r="E147" s="6" t="s">
        <v>673</v>
      </c>
      <c r="F147" s="6" t="s">
        <v>674</v>
      </c>
      <c r="G147" s="4" t="s">
        <v>3236</v>
      </c>
      <c r="H147" s="2" t="s">
        <v>3243</v>
      </c>
    </row>
    <row r="148" spans="1:8">
      <c r="A148" s="6" t="s">
        <v>594</v>
      </c>
      <c r="B148" s="6" t="s">
        <v>675</v>
      </c>
      <c r="C148" s="6" t="s">
        <v>266</v>
      </c>
      <c r="D148" s="6" t="s">
        <v>676</v>
      </c>
      <c r="E148" s="6" t="s">
        <v>677</v>
      </c>
      <c r="F148" s="6" t="s">
        <v>678</v>
      </c>
      <c r="G148" s="4" t="s">
        <v>3223</v>
      </c>
      <c r="H148" s="2" t="s">
        <v>3243</v>
      </c>
    </row>
    <row r="149" spans="1:8">
      <c r="A149" s="6" t="s">
        <v>594</v>
      </c>
      <c r="B149" s="6" t="s">
        <v>679</v>
      </c>
      <c r="C149" s="6" t="s">
        <v>266</v>
      </c>
      <c r="D149" s="6" t="s">
        <v>680</v>
      </c>
      <c r="E149" s="6" t="s">
        <v>681</v>
      </c>
      <c r="F149" s="6" t="s">
        <v>682</v>
      </c>
      <c r="G149" s="4" t="s">
        <v>3237</v>
      </c>
      <c r="H149" s="2" t="s">
        <v>3243</v>
      </c>
    </row>
    <row r="150" spans="1:8">
      <c r="A150" s="6" t="s">
        <v>683</v>
      </c>
      <c r="B150" s="6" t="s">
        <v>684</v>
      </c>
      <c r="C150" s="6" t="s">
        <v>266</v>
      </c>
      <c r="D150" s="6" t="s">
        <v>685</v>
      </c>
      <c r="E150" s="6" t="s">
        <v>686</v>
      </c>
      <c r="F150" s="6" t="s">
        <v>687</v>
      </c>
      <c r="G150" s="6" t="s">
        <v>688</v>
      </c>
      <c r="H150" s="2" t="s">
        <v>3241</v>
      </c>
    </row>
    <row r="151" spans="1:8">
      <c r="A151" s="6" t="s">
        <v>683</v>
      </c>
      <c r="B151" s="6" t="s">
        <v>689</v>
      </c>
      <c r="C151" s="6" t="s">
        <v>266</v>
      </c>
      <c r="D151" s="6" t="s">
        <v>690</v>
      </c>
      <c r="E151" s="6" t="s">
        <v>691</v>
      </c>
      <c r="F151" s="6" t="s">
        <v>692</v>
      </c>
      <c r="G151" s="6" t="s">
        <v>693</v>
      </c>
      <c r="H151" s="2" t="s">
        <v>3242</v>
      </c>
    </row>
    <row r="152" spans="1:8">
      <c r="A152" s="6" t="s">
        <v>683</v>
      </c>
      <c r="B152" s="6" t="s">
        <v>694</v>
      </c>
      <c r="C152" s="6" t="s">
        <v>266</v>
      </c>
      <c r="D152" s="6" t="s">
        <v>695</v>
      </c>
      <c r="E152" s="6" t="s">
        <v>696</v>
      </c>
      <c r="F152" s="6" t="s">
        <v>697</v>
      </c>
      <c r="G152" s="6" t="s">
        <v>688</v>
      </c>
      <c r="H152" s="2" t="s">
        <v>3242</v>
      </c>
    </row>
    <row r="153" spans="1:8">
      <c r="A153" s="6" t="s">
        <v>683</v>
      </c>
      <c r="B153" s="6" t="s">
        <v>698</v>
      </c>
      <c r="C153" s="6" t="s">
        <v>266</v>
      </c>
      <c r="D153" s="6" t="s">
        <v>699</v>
      </c>
      <c r="E153" s="6" t="s">
        <v>700</v>
      </c>
      <c r="F153" s="6" t="s">
        <v>701</v>
      </c>
      <c r="G153" s="6" t="s">
        <v>693</v>
      </c>
      <c r="H153" s="2" t="s">
        <v>3242</v>
      </c>
    </row>
    <row r="154" spans="1:8">
      <c r="A154" s="6" t="s">
        <v>683</v>
      </c>
      <c r="B154" s="6" t="s">
        <v>702</v>
      </c>
      <c r="C154" s="6" t="s">
        <v>400</v>
      </c>
      <c r="D154" s="6" t="s">
        <v>703</v>
      </c>
      <c r="E154" s="6" t="s">
        <v>704</v>
      </c>
      <c r="F154" s="6" t="s">
        <v>705</v>
      </c>
      <c r="G154" s="6" t="s">
        <v>706</v>
      </c>
      <c r="H154" s="2" t="s">
        <v>3243</v>
      </c>
    </row>
    <row r="155" spans="1:8">
      <c r="A155" s="6" t="s">
        <v>683</v>
      </c>
      <c r="B155" s="6" t="s">
        <v>707</v>
      </c>
      <c r="C155" s="6" t="s">
        <v>400</v>
      </c>
      <c r="D155" s="6" t="s">
        <v>708</v>
      </c>
      <c r="E155" s="6" t="s">
        <v>709</v>
      </c>
      <c r="F155" s="6" t="s">
        <v>710</v>
      </c>
      <c r="G155" s="6" t="s">
        <v>706</v>
      </c>
      <c r="H155" s="2" t="s">
        <v>3243</v>
      </c>
    </row>
    <row r="156" spans="1:8">
      <c r="A156" s="6" t="s">
        <v>683</v>
      </c>
      <c r="B156" s="6" t="s">
        <v>711</v>
      </c>
      <c r="C156" s="6" t="s">
        <v>400</v>
      </c>
      <c r="D156" s="6" t="s">
        <v>712</v>
      </c>
      <c r="E156" s="6" t="s">
        <v>713</v>
      </c>
      <c r="F156" s="6" t="s">
        <v>714</v>
      </c>
      <c r="G156" s="6" t="s">
        <v>706</v>
      </c>
      <c r="H156" s="2" t="s">
        <v>3243</v>
      </c>
    </row>
    <row r="157" spans="1:8">
      <c r="A157" s="6" t="s">
        <v>683</v>
      </c>
      <c r="B157" s="6" t="s">
        <v>715</v>
      </c>
      <c r="C157" s="6" t="s">
        <v>400</v>
      </c>
      <c r="D157" s="6" t="s">
        <v>716</v>
      </c>
      <c r="E157" s="6" t="s">
        <v>717</v>
      </c>
      <c r="F157" s="6" t="s">
        <v>718</v>
      </c>
      <c r="G157" s="6" t="s">
        <v>706</v>
      </c>
      <c r="H157" s="2" t="s">
        <v>3243</v>
      </c>
    </row>
    <row r="158" spans="1:8">
      <c r="A158" s="6" t="s">
        <v>683</v>
      </c>
      <c r="B158" s="6" t="s">
        <v>719</v>
      </c>
      <c r="C158" s="6" t="s">
        <v>334</v>
      </c>
      <c r="D158" s="6" t="s">
        <v>720</v>
      </c>
      <c r="E158" s="6" t="s">
        <v>721</v>
      </c>
      <c r="F158" s="6" t="s">
        <v>722</v>
      </c>
      <c r="G158" s="6" t="s">
        <v>723</v>
      </c>
      <c r="H158" s="2" t="s">
        <v>3243</v>
      </c>
    </row>
    <row r="159" spans="1:8">
      <c r="A159" s="6" t="s">
        <v>683</v>
      </c>
      <c r="B159" s="6" t="s">
        <v>724</v>
      </c>
      <c r="C159" s="6" t="s">
        <v>334</v>
      </c>
      <c r="D159" s="6" t="s">
        <v>725</v>
      </c>
      <c r="E159" s="6" t="s">
        <v>726</v>
      </c>
      <c r="F159" s="6" t="s">
        <v>727</v>
      </c>
      <c r="G159" s="6" t="s">
        <v>723</v>
      </c>
      <c r="H159" s="2" t="s">
        <v>3243</v>
      </c>
    </row>
    <row r="160" spans="1:8">
      <c r="A160" s="6" t="s">
        <v>683</v>
      </c>
      <c r="B160" s="6" t="s">
        <v>728</v>
      </c>
      <c r="C160" s="6" t="s">
        <v>334</v>
      </c>
      <c r="D160" s="6" t="s">
        <v>729</v>
      </c>
      <c r="E160" s="6" t="s">
        <v>730</v>
      </c>
      <c r="F160" s="6" t="s">
        <v>731</v>
      </c>
      <c r="G160" s="6" t="s">
        <v>723</v>
      </c>
      <c r="H160" s="2" t="s">
        <v>3243</v>
      </c>
    </row>
    <row r="161" spans="1:8">
      <c r="A161" s="6" t="s">
        <v>683</v>
      </c>
      <c r="B161" s="6" t="s">
        <v>732</v>
      </c>
      <c r="C161" s="6" t="s">
        <v>334</v>
      </c>
      <c r="D161" s="6" t="s">
        <v>733</v>
      </c>
      <c r="E161" s="6" t="s">
        <v>734</v>
      </c>
      <c r="F161" s="6" t="s">
        <v>735</v>
      </c>
      <c r="G161" s="6" t="s">
        <v>723</v>
      </c>
      <c r="H161" s="2" t="s">
        <v>3243</v>
      </c>
    </row>
    <row r="162" spans="1:8">
      <c r="A162" s="6" t="s">
        <v>683</v>
      </c>
      <c r="B162" s="6" t="s">
        <v>736</v>
      </c>
      <c r="C162" s="6" t="s">
        <v>266</v>
      </c>
      <c r="D162" s="6" t="s">
        <v>737</v>
      </c>
      <c r="E162" s="6" t="s">
        <v>738</v>
      </c>
      <c r="F162" s="6" t="s">
        <v>739</v>
      </c>
      <c r="G162" s="6" t="s">
        <v>693</v>
      </c>
      <c r="H162" s="2" t="s">
        <v>3243</v>
      </c>
    </row>
    <row r="163" spans="1:8">
      <c r="A163" s="6" t="s">
        <v>683</v>
      </c>
      <c r="B163" s="6" t="s">
        <v>740</v>
      </c>
      <c r="C163" s="6" t="s">
        <v>266</v>
      </c>
      <c r="D163" s="6" t="s">
        <v>741</v>
      </c>
      <c r="E163" s="6" t="s">
        <v>742</v>
      </c>
      <c r="F163" s="6" t="s">
        <v>743</v>
      </c>
      <c r="G163" s="6" t="s">
        <v>688</v>
      </c>
      <c r="H163" s="2" t="s">
        <v>3243</v>
      </c>
    </row>
    <row r="164" spans="1:8">
      <c r="A164" s="6" t="s">
        <v>744</v>
      </c>
      <c r="B164" s="6" t="s">
        <v>745</v>
      </c>
      <c r="C164" s="6" t="s">
        <v>290</v>
      </c>
      <c r="D164" s="6" t="s">
        <v>746</v>
      </c>
      <c r="E164" s="6" t="s">
        <v>747</v>
      </c>
      <c r="F164" s="6" t="s">
        <v>748</v>
      </c>
      <c r="G164" s="6" t="s">
        <v>749</v>
      </c>
      <c r="H164" s="2" t="s">
        <v>3242</v>
      </c>
    </row>
    <row r="165" spans="1:8">
      <c r="A165" s="6" t="s">
        <v>744</v>
      </c>
      <c r="B165" s="6" t="s">
        <v>750</v>
      </c>
      <c r="C165" s="6" t="s">
        <v>290</v>
      </c>
      <c r="D165" s="6" t="s">
        <v>751</v>
      </c>
      <c r="E165" s="6" t="s">
        <v>752</v>
      </c>
      <c r="F165" s="6" t="s">
        <v>753</v>
      </c>
      <c r="G165" s="6" t="s">
        <v>754</v>
      </c>
      <c r="H165" s="2" t="s">
        <v>3242</v>
      </c>
    </row>
    <row r="166" spans="1:8">
      <c r="A166" s="6" t="s">
        <v>744</v>
      </c>
      <c r="B166" s="6" t="s">
        <v>755</v>
      </c>
      <c r="C166" s="6" t="s">
        <v>290</v>
      </c>
      <c r="D166" s="6" t="s">
        <v>756</v>
      </c>
      <c r="E166" s="6" t="s">
        <v>757</v>
      </c>
      <c r="F166" s="6" t="s">
        <v>758</v>
      </c>
      <c r="G166" s="6" t="s">
        <v>759</v>
      </c>
      <c r="H166" s="2" t="s">
        <v>3242</v>
      </c>
    </row>
    <row r="167" spans="1:8">
      <c r="A167" s="6" t="s">
        <v>744</v>
      </c>
      <c r="B167" s="6" t="s">
        <v>760</v>
      </c>
      <c r="C167" s="6" t="s">
        <v>290</v>
      </c>
      <c r="D167" s="6" t="s">
        <v>761</v>
      </c>
      <c r="E167" s="6" t="s">
        <v>762</v>
      </c>
      <c r="F167" s="6" t="s">
        <v>763</v>
      </c>
      <c r="G167" s="6" t="s">
        <v>764</v>
      </c>
      <c r="H167" s="2" t="s">
        <v>3242</v>
      </c>
    </row>
    <row r="168" spans="1:8">
      <c r="A168" s="6" t="s">
        <v>744</v>
      </c>
      <c r="B168" s="6" t="s">
        <v>765</v>
      </c>
      <c r="C168" s="6" t="s">
        <v>334</v>
      </c>
      <c r="D168" s="6" t="s">
        <v>766</v>
      </c>
      <c r="E168" s="6" t="s">
        <v>767</v>
      </c>
      <c r="F168" s="6" t="s">
        <v>768</v>
      </c>
      <c r="G168" s="6" t="s">
        <v>769</v>
      </c>
      <c r="H168" s="2" t="s">
        <v>3242</v>
      </c>
    </row>
    <row r="169" spans="1:8">
      <c r="A169" s="6" t="s">
        <v>744</v>
      </c>
      <c r="B169" s="6" t="s">
        <v>770</v>
      </c>
      <c r="C169" s="6" t="s">
        <v>334</v>
      </c>
      <c r="D169" s="6" t="s">
        <v>771</v>
      </c>
      <c r="E169" s="6" t="s">
        <v>772</v>
      </c>
      <c r="F169" s="6" t="s">
        <v>773</v>
      </c>
      <c r="G169" s="6" t="s">
        <v>774</v>
      </c>
      <c r="H169" s="2" t="s">
        <v>3242</v>
      </c>
    </row>
    <row r="170" spans="1:8">
      <c r="A170" s="6" t="s">
        <v>744</v>
      </c>
      <c r="B170" s="6" t="s">
        <v>775</v>
      </c>
      <c r="C170" s="6" t="s">
        <v>266</v>
      </c>
      <c r="D170" s="6" t="s">
        <v>776</v>
      </c>
      <c r="E170" s="6" t="s">
        <v>777</v>
      </c>
      <c r="F170" s="6" t="s">
        <v>778</v>
      </c>
      <c r="G170" s="6" t="s">
        <v>779</v>
      </c>
      <c r="H170" s="2" t="s">
        <v>3242</v>
      </c>
    </row>
    <row r="171" spans="1:8">
      <c r="A171" s="6" t="s">
        <v>744</v>
      </c>
      <c r="B171" s="6" t="s">
        <v>780</v>
      </c>
      <c r="C171" s="6" t="s">
        <v>266</v>
      </c>
      <c r="D171" s="6" t="s">
        <v>781</v>
      </c>
      <c r="E171" s="6" t="s">
        <v>773</v>
      </c>
      <c r="F171" s="6" t="s">
        <v>782</v>
      </c>
      <c r="G171" s="6" t="s">
        <v>783</v>
      </c>
      <c r="H171" s="2" t="s">
        <v>3242</v>
      </c>
    </row>
    <row r="172" spans="1:8">
      <c r="A172" s="6" t="s">
        <v>744</v>
      </c>
      <c r="B172" s="6" t="s">
        <v>784</v>
      </c>
      <c r="C172" s="6" t="s">
        <v>266</v>
      </c>
      <c r="D172" s="6" t="s">
        <v>785</v>
      </c>
      <c r="E172" s="6" t="s">
        <v>786</v>
      </c>
      <c r="F172" s="6" t="s">
        <v>787</v>
      </c>
      <c r="G172" s="6" t="s">
        <v>788</v>
      </c>
      <c r="H172" s="2" t="s">
        <v>3243</v>
      </c>
    </row>
    <row r="173" spans="1:8">
      <c r="A173" s="6" t="s">
        <v>744</v>
      </c>
      <c r="B173" s="6" t="s">
        <v>789</v>
      </c>
      <c r="C173" s="6" t="s">
        <v>266</v>
      </c>
      <c r="D173" s="6" t="s">
        <v>790</v>
      </c>
      <c r="E173" s="6" t="s">
        <v>791</v>
      </c>
      <c r="F173" s="6" t="s">
        <v>792</v>
      </c>
      <c r="G173" s="6" t="s">
        <v>793</v>
      </c>
      <c r="H173" s="2" t="s">
        <v>3243</v>
      </c>
    </row>
    <row r="174" spans="1:8">
      <c r="A174" s="6" t="s">
        <v>744</v>
      </c>
      <c r="B174" s="6" t="s">
        <v>794</v>
      </c>
      <c r="C174" s="6" t="s">
        <v>266</v>
      </c>
      <c r="D174" s="6" t="s">
        <v>795</v>
      </c>
      <c r="E174" s="6" t="s">
        <v>796</v>
      </c>
      <c r="F174" s="6" t="s">
        <v>797</v>
      </c>
      <c r="G174" s="6" t="s">
        <v>774</v>
      </c>
      <c r="H174" s="2" t="s">
        <v>3243</v>
      </c>
    </row>
    <row r="175" spans="1:8">
      <c r="A175" s="6" t="s">
        <v>744</v>
      </c>
      <c r="B175" s="6" t="s">
        <v>798</v>
      </c>
      <c r="C175" s="6" t="s">
        <v>266</v>
      </c>
      <c r="D175" s="6" t="s">
        <v>799</v>
      </c>
      <c r="E175" s="6" t="s">
        <v>800</v>
      </c>
      <c r="F175" s="6" t="s">
        <v>801</v>
      </c>
      <c r="G175" s="6" t="s">
        <v>802</v>
      </c>
      <c r="H175" s="2" t="s">
        <v>3243</v>
      </c>
    </row>
    <row r="176" spans="1:8">
      <c r="A176" s="6" t="s">
        <v>744</v>
      </c>
      <c r="B176" s="6" t="s">
        <v>803</v>
      </c>
      <c r="C176" s="6" t="s">
        <v>266</v>
      </c>
      <c r="D176" s="6" t="s">
        <v>804</v>
      </c>
      <c r="E176" s="6" t="s">
        <v>805</v>
      </c>
      <c r="F176" s="6" t="s">
        <v>806</v>
      </c>
      <c r="G176" s="6" t="s">
        <v>807</v>
      </c>
      <c r="H176" s="2" t="s">
        <v>3243</v>
      </c>
    </row>
    <row r="177" spans="1:8">
      <c r="A177" s="6" t="s">
        <v>744</v>
      </c>
      <c r="B177" s="6" t="s">
        <v>808</v>
      </c>
      <c r="C177" s="6" t="s">
        <v>266</v>
      </c>
      <c r="D177" s="6" t="s">
        <v>809</v>
      </c>
      <c r="E177" s="6" t="s">
        <v>810</v>
      </c>
      <c r="F177" s="6" t="s">
        <v>811</v>
      </c>
      <c r="G177" s="6" t="s">
        <v>788</v>
      </c>
      <c r="H177" s="2" t="s">
        <v>3243</v>
      </c>
    </row>
    <row r="178" spans="1:8">
      <c r="A178" s="6" t="s">
        <v>744</v>
      </c>
      <c r="B178" s="6" t="s">
        <v>812</v>
      </c>
      <c r="C178" s="6" t="s">
        <v>266</v>
      </c>
      <c r="D178" s="6" t="s">
        <v>813</v>
      </c>
      <c r="E178" s="6" t="s">
        <v>814</v>
      </c>
      <c r="F178" s="6" t="s">
        <v>815</v>
      </c>
      <c r="G178" s="6" t="s">
        <v>816</v>
      </c>
      <c r="H178" s="2" t="s">
        <v>3243</v>
      </c>
    </row>
    <row r="179" spans="1:8">
      <c r="A179" s="6" t="s">
        <v>817</v>
      </c>
      <c r="B179" s="6" t="s">
        <v>818</v>
      </c>
      <c r="C179" s="6" t="s">
        <v>334</v>
      </c>
      <c r="D179" s="6" t="s">
        <v>819</v>
      </c>
      <c r="E179" s="6" t="s">
        <v>820</v>
      </c>
      <c r="F179" s="6" t="s">
        <v>821</v>
      </c>
      <c r="G179" s="6" t="s">
        <v>822</v>
      </c>
      <c r="H179" s="2" t="s">
        <v>3243</v>
      </c>
    </row>
    <row r="180" spans="1:8">
      <c r="A180" s="6" t="s">
        <v>823</v>
      </c>
      <c r="B180" s="6" t="s">
        <v>824</v>
      </c>
      <c r="C180" s="6" t="s">
        <v>400</v>
      </c>
      <c r="D180" s="6" t="s">
        <v>825</v>
      </c>
      <c r="E180" s="6" t="s">
        <v>826</v>
      </c>
      <c r="F180" s="6" t="s">
        <v>827</v>
      </c>
      <c r="G180" s="6" t="s">
        <v>828</v>
      </c>
      <c r="H180" s="2" t="s">
        <v>3242</v>
      </c>
    </row>
    <row r="181" spans="1:8">
      <c r="A181" s="6" t="s">
        <v>823</v>
      </c>
      <c r="B181" s="6" t="s">
        <v>829</v>
      </c>
      <c r="C181" s="6" t="s">
        <v>400</v>
      </c>
      <c r="D181" s="6" t="s">
        <v>830</v>
      </c>
      <c r="E181" s="6" t="s">
        <v>831</v>
      </c>
      <c r="F181" s="6" t="s">
        <v>832</v>
      </c>
      <c r="G181" s="6" t="s">
        <v>828</v>
      </c>
      <c r="H181" s="2" t="s">
        <v>3242</v>
      </c>
    </row>
    <row r="182" spans="1:8">
      <c r="A182" s="6" t="s">
        <v>823</v>
      </c>
      <c r="B182" s="6" t="s">
        <v>833</v>
      </c>
      <c r="C182" s="6" t="s">
        <v>400</v>
      </c>
      <c r="D182" s="6" t="s">
        <v>834</v>
      </c>
      <c r="E182" s="6" t="s">
        <v>835</v>
      </c>
      <c r="F182" s="6" t="s">
        <v>836</v>
      </c>
      <c r="G182" s="6" t="s">
        <v>828</v>
      </c>
      <c r="H182" s="2" t="s">
        <v>3242</v>
      </c>
    </row>
    <row r="183" spans="1:8">
      <c r="A183" s="6" t="s">
        <v>823</v>
      </c>
      <c r="B183" s="6" t="s">
        <v>837</v>
      </c>
      <c r="C183" s="6" t="s">
        <v>400</v>
      </c>
      <c r="D183" s="6" t="s">
        <v>838</v>
      </c>
      <c r="E183" s="6" t="s">
        <v>839</v>
      </c>
      <c r="F183" s="6" t="s">
        <v>840</v>
      </c>
      <c r="G183" s="6" t="s">
        <v>841</v>
      </c>
      <c r="H183" s="2" t="s">
        <v>3242</v>
      </c>
    </row>
    <row r="184" spans="1:8">
      <c r="A184" s="6" t="s">
        <v>823</v>
      </c>
      <c r="B184" s="6" t="s">
        <v>842</v>
      </c>
      <c r="C184" s="6" t="s">
        <v>400</v>
      </c>
      <c r="D184" s="6" t="s">
        <v>843</v>
      </c>
      <c r="E184" s="6" t="s">
        <v>844</v>
      </c>
      <c r="F184" s="6" t="s">
        <v>845</v>
      </c>
      <c r="G184" s="6" t="s">
        <v>841</v>
      </c>
      <c r="H184" s="2" t="s">
        <v>3242</v>
      </c>
    </row>
    <row r="185" spans="1:8">
      <c r="A185" s="6" t="s">
        <v>823</v>
      </c>
      <c r="B185" s="6" t="s">
        <v>846</v>
      </c>
      <c r="C185" s="6" t="s">
        <v>334</v>
      </c>
      <c r="D185" s="6" t="s">
        <v>847</v>
      </c>
      <c r="E185" s="6" t="s">
        <v>848</v>
      </c>
      <c r="F185" s="6" t="s">
        <v>849</v>
      </c>
      <c r="G185" s="6" t="s">
        <v>850</v>
      </c>
      <c r="H185" s="2" t="s">
        <v>3242</v>
      </c>
    </row>
    <row r="186" spans="1:8">
      <c r="A186" s="6" t="s">
        <v>823</v>
      </c>
      <c r="B186" s="6" t="s">
        <v>851</v>
      </c>
      <c r="C186" s="6" t="s">
        <v>852</v>
      </c>
      <c r="D186" s="6" t="s">
        <v>853</v>
      </c>
      <c r="E186" s="6" t="s">
        <v>854</v>
      </c>
      <c r="F186" s="6" t="s">
        <v>855</v>
      </c>
      <c r="G186" s="6" t="s">
        <v>856</v>
      </c>
      <c r="H186" s="2" t="s">
        <v>3242</v>
      </c>
    </row>
    <row r="187" spans="1:8">
      <c r="A187" s="6" t="s">
        <v>823</v>
      </c>
      <c r="B187" s="6" t="s">
        <v>857</v>
      </c>
      <c r="C187" s="6" t="s">
        <v>400</v>
      </c>
      <c r="D187" s="6" t="s">
        <v>858</v>
      </c>
      <c r="E187" s="6" t="s">
        <v>859</v>
      </c>
      <c r="F187" s="6" t="s">
        <v>860</v>
      </c>
      <c r="G187" s="6" t="s">
        <v>861</v>
      </c>
      <c r="H187" s="2" t="s">
        <v>3243</v>
      </c>
    </row>
    <row r="188" spans="1:8">
      <c r="A188" s="6" t="s">
        <v>823</v>
      </c>
      <c r="B188" s="6" t="s">
        <v>862</v>
      </c>
      <c r="C188" s="6" t="s">
        <v>400</v>
      </c>
      <c r="D188" s="6" t="s">
        <v>863</v>
      </c>
      <c r="E188" s="6" t="s">
        <v>864</v>
      </c>
      <c r="F188" s="6" t="s">
        <v>865</v>
      </c>
      <c r="G188" s="6" t="s">
        <v>866</v>
      </c>
      <c r="H188" s="2" t="s">
        <v>3243</v>
      </c>
    </row>
    <row r="189" spans="1:8">
      <c r="A189" s="6" t="s">
        <v>823</v>
      </c>
      <c r="B189" s="6" t="s">
        <v>867</v>
      </c>
      <c r="C189" s="6" t="s">
        <v>334</v>
      </c>
      <c r="D189" s="6" t="s">
        <v>868</v>
      </c>
      <c r="E189" s="6" t="s">
        <v>869</v>
      </c>
      <c r="F189" s="6" t="s">
        <v>870</v>
      </c>
      <c r="G189" s="6" t="s">
        <v>871</v>
      </c>
      <c r="H189" s="2" t="s">
        <v>3243</v>
      </c>
    </row>
    <row r="190" spans="1:8">
      <c r="A190" s="6" t="s">
        <v>823</v>
      </c>
      <c r="B190" s="6" t="s">
        <v>872</v>
      </c>
      <c r="C190" s="6" t="s">
        <v>334</v>
      </c>
      <c r="D190" s="6" t="s">
        <v>873</v>
      </c>
      <c r="E190" s="6" t="s">
        <v>874</v>
      </c>
      <c r="F190" s="6" t="s">
        <v>875</v>
      </c>
      <c r="G190" s="6" t="s">
        <v>876</v>
      </c>
      <c r="H190" s="2" t="s">
        <v>3243</v>
      </c>
    </row>
    <row r="191" spans="1:8">
      <c r="A191" s="6" t="s">
        <v>823</v>
      </c>
      <c r="B191" s="6" t="str">
        <f>"005E11"</f>
        <v>005E11</v>
      </c>
      <c r="C191" s="6" t="s">
        <v>260</v>
      </c>
      <c r="D191" s="6" t="s">
        <v>877</v>
      </c>
      <c r="E191" s="6" t="s">
        <v>878</v>
      </c>
      <c r="F191" s="6" t="s">
        <v>879</v>
      </c>
      <c r="G191" s="6" t="s">
        <v>880</v>
      </c>
      <c r="H191" s="2" t="s">
        <v>3243</v>
      </c>
    </row>
    <row r="192" spans="1:8">
      <c r="A192" s="6" t="s">
        <v>823</v>
      </c>
      <c r="B192" s="6" t="s">
        <v>881</v>
      </c>
      <c r="C192" s="6" t="s">
        <v>266</v>
      </c>
      <c r="D192" s="6" t="s">
        <v>882</v>
      </c>
      <c r="E192" s="6" t="s">
        <v>883</v>
      </c>
      <c r="F192" s="6" t="s">
        <v>884</v>
      </c>
      <c r="G192" s="6" t="s">
        <v>861</v>
      </c>
      <c r="H192" s="2" t="s">
        <v>3243</v>
      </c>
    </row>
    <row r="193" spans="1:8">
      <c r="A193" s="6" t="s">
        <v>885</v>
      </c>
      <c r="B193" s="6" t="s">
        <v>886</v>
      </c>
      <c r="C193" s="6" t="s">
        <v>9</v>
      </c>
      <c r="D193" s="6" t="s">
        <v>887</v>
      </c>
      <c r="E193" s="6" t="s">
        <v>888</v>
      </c>
      <c r="F193" s="6" t="s">
        <v>889</v>
      </c>
      <c r="G193" s="6" t="s">
        <v>890</v>
      </c>
      <c r="H193" s="2" t="s">
        <v>3241</v>
      </c>
    </row>
    <row r="194" spans="1:8">
      <c r="A194" s="6" t="s">
        <v>885</v>
      </c>
      <c r="B194" s="6" t="s">
        <v>891</v>
      </c>
      <c r="C194" s="6" t="s">
        <v>9</v>
      </c>
      <c r="D194" s="6" t="s">
        <v>892</v>
      </c>
      <c r="E194" s="6" t="s">
        <v>893</v>
      </c>
      <c r="F194" s="6" t="s">
        <v>894</v>
      </c>
      <c r="G194" s="6" t="s">
        <v>895</v>
      </c>
      <c r="H194" s="2" t="s">
        <v>3241</v>
      </c>
    </row>
    <row r="195" spans="1:8">
      <c r="A195" s="6" t="s">
        <v>885</v>
      </c>
      <c r="B195" s="6" t="s">
        <v>896</v>
      </c>
      <c r="C195" s="6" t="s">
        <v>9</v>
      </c>
      <c r="D195" s="6" t="s">
        <v>897</v>
      </c>
      <c r="E195" s="6" t="s">
        <v>898</v>
      </c>
      <c r="F195" s="6" t="s">
        <v>899</v>
      </c>
      <c r="G195" s="6" t="s">
        <v>900</v>
      </c>
      <c r="H195" s="2" t="s">
        <v>3241</v>
      </c>
    </row>
    <row r="196" spans="1:8">
      <c r="A196" s="6" t="s">
        <v>885</v>
      </c>
      <c r="B196" s="6" t="s">
        <v>901</v>
      </c>
      <c r="C196" s="6" t="s">
        <v>20</v>
      </c>
      <c r="D196" s="6" t="s">
        <v>902</v>
      </c>
      <c r="E196" s="6" t="s">
        <v>903</v>
      </c>
      <c r="F196" s="6" t="s">
        <v>904</v>
      </c>
      <c r="G196" s="6" t="s">
        <v>905</v>
      </c>
      <c r="H196" s="2" t="s">
        <v>3242</v>
      </c>
    </row>
    <row r="197" spans="1:8">
      <c r="A197" s="6" t="s">
        <v>885</v>
      </c>
      <c r="B197" s="6" t="s">
        <v>906</v>
      </c>
      <c r="C197" s="6" t="s">
        <v>20</v>
      </c>
      <c r="D197" s="6" t="s">
        <v>907</v>
      </c>
      <c r="E197" s="6" t="s">
        <v>908</v>
      </c>
      <c r="F197" s="6" t="s">
        <v>909</v>
      </c>
      <c r="G197" s="6" t="s">
        <v>910</v>
      </c>
      <c r="H197" s="2" t="s">
        <v>3242</v>
      </c>
    </row>
    <row r="198" spans="1:8">
      <c r="A198" s="6" t="s">
        <v>885</v>
      </c>
      <c r="B198" s="6" t="s">
        <v>911</v>
      </c>
      <c r="C198" s="6" t="s">
        <v>20</v>
      </c>
      <c r="D198" s="6" t="s">
        <v>912</v>
      </c>
      <c r="E198" s="6" t="s">
        <v>913</v>
      </c>
      <c r="F198" s="6" t="s">
        <v>914</v>
      </c>
      <c r="G198" s="6" t="s">
        <v>915</v>
      </c>
      <c r="H198" s="2" t="s">
        <v>3242</v>
      </c>
    </row>
    <row r="199" spans="1:8">
      <c r="A199" s="6" t="s">
        <v>916</v>
      </c>
      <c r="B199" s="6" t="s">
        <v>917</v>
      </c>
      <c r="C199" s="6" t="s">
        <v>9</v>
      </c>
      <c r="D199" s="6" t="s">
        <v>918</v>
      </c>
      <c r="E199" s="6" t="s">
        <v>919</v>
      </c>
      <c r="F199" s="6" t="s">
        <v>920</v>
      </c>
      <c r="G199" s="6" t="s">
        <v>921</v>
      </c>
      <c r="H199" s="2" t="s">
        <v>3241</v>
      </c>
    </row>
    <row r="200" spans="1:8">
      <c r="A200" s="6" t="s">
        <v>916</v>
      </c>
      <c r="B200" s="6" t="s">
        <v>922</v>
      </c>
      <c r="C200" s="6" t="s">
        <v>20</v>
      </c>
      <c r="D200" s="6" t="s">
        <v>923</v>
      </c>
      <c r="E200" s="6" t="s">
        <v>924</v>
      </c>
      <c r="F200" s="6" t="s">
        <v>925</v>
      </c>
      <c r="G200" s="6" t="s">
        <v>926</v>
      </c>
      <c r="H200" s="2" t="s">
        <v>3241</v>
      </c>
    </row>
    <row r="201" spans="1:8">
      <c r="A201" s="6" t="s">
        <v>916</v>
      </c>
      <c r="B201" s="6" t="s">
        <v>927</v>
      </c>
      <c r="C201" s="6" t="s">
        <v>20</v>
      </c>
      <c r="D201" s="6" t="s">
        <v>928</v>
      </c>
      <c r="E201" s="6" t="s">
        <v>929</v>
      </c>
      <c r="F201" s="6" t="s">
        <v>930</v>
      </c>
      <c r="G201" s="6" t="s">
        <v>931</v>
      </c>
      <c r="H201" s="2" t="s">
        <v>3241</v>
      </c>
    </row>
    <row r="202" spans="1:8">
      <c r="A202" s="6" t="s">
        <v>916</v>
      </c>
      <c r="B202" s="6" t="s">
        <v>932</v>
      </c>
      <c r="C202" s="6" t="s">
        <v>9</v>
      </c>
      <c r="D202" s="6" t="s">
        <v>933</v>
      </c>
      <c r="E202" s="6" t="s">
        <v>934</v>
      </c>
      <c r="F202" s="6" t="s">
        <v>935</v>
      </c>
      <c r="G202" s="6" t="s">
        <v>921</v>
      </c>
      <c r="H202" s="2" t="s">
        <v>3242</v>
      </c>
    </row>
    <row r="203" spans="1:8">
      <c r="A203" s="6" t="s">
        <v>916</v>
      </c>
      <c r="B203" s="6" t="s">
        <v>936</v>
      </c>
      <c r="C203" s="6" t="s">
        <v>20</v>
      </c>
      <c r="D203" s="6" t="s">
        <v>937</v>
      </c>
      <c r="E203" s="6" t="s">
        <v>938</v>
      </c>
      <c r="F203" s="6" t="s">
        <v>939</v>
      </c>
      <c r="G203" s="6" t="s">
        <v>940</v>
      </c>
      <c r="H203" s="2" t="s">
        <v>3242</v>
      </c>
    </row>
    <row r="204" spans="1:8">
      <c r="A204" s="6" t="s">
        <v>916</v>
      </c>
      <c r="B204" s="6" t="s">
        <v>941</v>
      </c>
      <c r="C204" s="6" t="s">
        <v>20</v>
      </c>
      <c r="D204" s="6" t="s">
        <v>942</v>
      </c>
      <c r="E204" s="6" t="s">
        <v>943</v>
      </c>
      <c r="F204" s="6" t="s">
        <v>944</v>
      </c>
      <c r="G204" s="6" t="s">
        <v>926</v>
      </c>
      <c r="H204" s="2" t="s">
        <v>3242</v>
      </c>
    </row>
    <row r="205" spans="1:8">
      <c r="A205" s="6" t="s">
        <v>916</v>
      </c>
      <c r="B205" s="6" t="s">
        <v>945</v>
      </c>
      <c r="C205" s="6" t="s">
        <v>20</v>
      </c>
      <c r="D205" s="6" t="s">
        <v>946</v>
      </c>
      <c r="E205" s="6" t="s">
        <v>947</v>
      </c>
      <c r="F205" s="6" t="s">
        <v>948</v>
      </c>
      <c r="G205" s="6" t="s">
        <v>931</v>
      </c>
      <c r="H205" s="2" t="s">
        <v>3242</v>
      </c>
    </row>
    <row r="206" spans="1:8">
      <c r="A206" s="6" t="s">
        <v>916</v>
      </c>
      <c r="B206" s="6" t="s">
        <v>949</v>
      </c>
      <c r="C206" s="6" t="s">
        <v>20</v>
      </c>
      <c r="D206" s="6" t="s">
        <v>950</v>
      </c>
      <c r="E206" s="6" t="s">
        <v>883</v>
      </c>
      <c r="F206" s="6" t="s">
        <v>951</v>
      </c>
      <c r="G206" s="6" t="s">
        <v>940</v>
      </c>
      <c r="H206" s="2" t="s">
        <v>3242</v>
      </c>
    </row>
    <row r="207" spans="1:8">
      <c r="A207" s="6" t="s">
        <v>952</v>
      </c>
      <c r="B207" s="6" t="s">
        <v>953</v>
      </c>
      <c r="C207" s="6" t="s">
        <v>20</v>
      </c>
      <c r="D207" s="6" t="s">
        <v>913</v>
      </c>
      <c r="E207" s="6" t="s">
        <v>954</v>
      </c>
      <c r="F207" s="6" t="s">
        <v>955</v>
      </c>
      <c r="G207" s="6" t="s">
        <v>956</v>
      </c>
      <c r="H207" s="2" t="s">
        <v>3241</v>
      </c>
    </row>
    <row r="208" spans="1:8">
      <c r="A208" s="6" t="s">
        <v>952</v>
      </c>
      <c r="B208" s="6" t="s">
        <v>957</v>
      </c>
      <c r="C208" s="6" t="s">
        <v>211</v>
      </c>
      <c r="D208" s="6" t="s">
        <v>958</v>
      </c>
      <c r="E208" s="6" t="s">
        <v>959</v>
      </c>
      <c r="F208" s="6" t="s">
        <v>24</v>
      </c>
      <c r="G208" s="6" t="s">
        <v>960</v>
      </c>
      <c r="H208" s="2" t="s">
        <v>3243</v>
      </c>
    </row>
    <row r="209" spans="1:8">
      <c r="A209" s="6" t="s">
        <v>952</v>
      </c>
      <c r="B209" s="6" t="s">
        <v>961</v>
      </c>
      <c r="C209" s="6" t="s">
        <v>211</v>
      </c>
      <c r="D209" s="6" t="s">
        <v>962</v>
      </c>
      <c r="E209" s="6" t="s">
        <v>963</v>
      </c>
      <c r="F209" s="6" t="s">
        <v>964</v>
      </c>
      <c r="G209" s="6" t="s">
        <v>965</v>
      </c>
      <c r="H209" s="2" t="s">
        <v>3243</v>
      </c>
    </row>
    <row r="210" spans="1:8">
      <c r="A210" s="6" t="s">
        <v>952</v>
      </c>
      <c r="B210" s="6" t="s">
        <v>966</v>
      </c>
      <c r="C210" s="6" t="s">
        <v>9</v>
      </c>
      <c r="D210" s="6" t="s">
        <v>967</v>
      </c>
      <c r="E210" s="6" t="s">
        <v>968</v>
      </c>
      <c r="F210" s="6" t="s">
        <v>969</v>
      </c>
      <c r="G210" s="6" t="s">
        <v>970</v>
      </c>
      <c r="H210" s="2" t="s">
        <v>3243</v>
      </c>
    </row>
    <row r="211" spans="1:8">
      <c r="A211" s="6" t="s">
        <v>952</v>
      </c>
      <c r="B211" s="6" t="s">
        <v>971</v>
      </c>
      <c r="C211" s="6" t="s">
        <v>20</v>
      </c>
      <c r="D211" s="6" t="s">
        <v>972</v>
      </c>
      <c r="E211" s="6" t="s">
        <v>973</v>
      </c>
      <c r="F211" s="6" t="s">
        <v>974</v>
      </c>
      <c r="G211" s="6" t="s">
        <v>975</v>
      </c>
      <c r="H211" s="2" t="s">
        <v>3243</v>
      </c>
    </row>
    <row r="212" spans="1:8">
      <c r="A212" s="6" t="s">
        <v>952</v>
      </c>
      <c r="B212" s="6" t="s">
        <v>976</v>
      </c>
      <c r="C212" s="6" t="s">
        <v>20</v>
      </c>
      <c r="D212" s="6" t="s">
        <v>977</v>
      </c>
      <c r="E212" s="6" t="s">
        <v>978</v>
      </c>
      <c r="F212" s="6" t="s">
        <v>979</v>
      </c>
      <c r="G212" s="6" t="s">
        <v>980</v>
      </c>
      <c r="H212" s="2" t="s">
        <v>3243</v>
      </c>
    </row>
    <row r="213" spans="1:8">
      <c r="A213" s="6" t="s">
        <v>952</v>
      </c>
      <c r="B213" s="6" t="s">
        <v>981</v>
      </c>
      <c r="C213" s="6" t="s">
        <v>20</v>
      </c>
      <c r="D213" s="6" t="s">
        <v>982</v>
      </c>
      <c r="E213" s="6" t="s">
        <v>983</v>
      </c>
      <c r="F213" s="6" t="s">
        <v>61</v>
      </c>
      <c r="G213" s="6" t="s">
        <v>984</v>
      </c>
      <c r="H213" s="2" t="s">
        <v>3243</v>
      </c>
    </row>
    <row r="214" spans="1:8">
      <c r="A214" s="6" t="s">
        <v>952</v>
      </c>
      <c r="B214" s="6" t="s">
        <v>985</v>
      </c>
      <c r="C214" s="6" t="s">
        <v>20</v>
      </c>
      <c r="D214" s="6" t="s">
        <v>986</v>
      </c>
      <c r="E214" s="6" t="s">
        <v>987</v>
      </c>
      <c r="F214" s="6" t="s">
        <v>988</v>
      </c>
      <c r="G214" s="6" t="s">
        <v>989</v>
      </c>
      <c r="H214" s="2" t="s">
        <v>3243</v>
      </c>
    </row>
    <row r="215" spans="1:8">
      <c r="A215" s="6" t="s">
        <v>952</v>
      </c>
      <c r="B215" s="6" t="s">
        <v>990</v>
      </c>
      <c r="C215" s="6" t="s">
        <v>20</v>
      </c>
      <c r="D215" s="6" t="s">
        <v>991</v>
      </c>
      <c r="E215" s="6" t="s">
        <v>469</v>
      </c>
      <c r="F215" s="6" t="s">
        <v>992</v>
      </c>
      <c r="G215" s="6" t="s">
        <v>993</v>
      </c>
      <c r="H215" s="2" t="s">
        <v>3243</v>
      </c>
    </row>
    <row r="216" spans="1:8">
      <c r="A216" s="6" t="s">
        <v>994</v>
      </c>
      <c r="B216" s="6" t="s">
        <v>995</v>
      </c>
      <c r="C216" s="6" t="s">
        <v>211</v>
      </c>
      <c r="D216" s="6" t="s">
        <v>996</v>
      </c>
      <c r="E216" s="6" t="s">
        <v>997</v>
      </c>
      <c r="F216" s="6" t="s">
        <v>998</v>
      </c>
      <c r="G216" s="6" t="s">
        <v>999</v>
      </c>
      <c r="H216" s="2" t="s">
        <v>3241</v>
      </c>
    </row>
    <row r="217" spans="1:8">
      <c r="A217" s="6" t="s">
        <v>994</v>
      </c>
      <c r="B217" s="6" t="s">
        <v>1000</v>
      </c>
      <c r="C217" s="6" t="s">
        <v>9</v>
      </c>
      <c r="D217" s="6" t="s">
        <v>1001</v>
      </c>
      <c r="E217" s="6" t="s">
        <v>1002</v>
      </c>
      <c r="F217" s="6" t="s">
        <v>1003</v>
      </c>
      <c r="G217" s="6" t="s">
        <v>1004</v>
      </c>
      <c r="H217" s="2" t="s">
        <v>3241</v>
      </c>
    </row>
    <row r="218" spans="1:8">
      <c r="A218" s="6" t="s">
        <v>994</v>
      </c>
      <c r="B218" s="6" t="s">
        <v>1005</v>
      </c>
      <c r="C218" s="6" t="s">
        <v>1006</v>
      </c>
      <c r="D218" s="6" t="s">
        <v>1007</v>
      </c>
      <c r="E218" s="6" t="s">
        <v>1008</v>
      </c>
      <c r="F218" s="6" t="s">
        <v>1009</v>
      </c>
      <c r="G218" s="6" t="s">
        <v>1010</v>
      </c>
      <c r="H218" s="2" t="s">
        <v>3241</v>
      </c>
    </row>
    <row r="219" spans="1:8">
      <c r="A219" s="6" t="s">
        <v>994</v>
      </c>
      <c r="B219" s="6" t="s">
        <v>1011</v>
      </c>
      <c r="C219" s="6" t="s">
        <v>20</v>
      </c>
      <c r="D219" s="6" t="s">
        <v>1012</v>
      </c>
      <c r="E219" s="6" t="s">
        <v>1013</v>
      </c>
      <c r="F219" s="6" t="s">
        <v>1014</v>
      </c>
      <c r="G219" s="6" t="s">
        <v>1015</v>
      </c>
      <c r="H219" s="2" t="s">
        <v>3241</v>
      </c>
    </row>
    <row r="220" spans="1:8">
      <c r="A220" s="6" t="s">
        <v>994</v>
      </c>
      <c r="B220" s="6" t="s">
        <v>1016</v>
      </c>
      <c r="C220" s="6" t="s">
        <v>20</v>
      </c>
      <c r="D220" s="6" t="s">
        <v>1017</v>
      </c>
      <c r="E220" s="6" t="s">
        <v>1018</v>
      </c>
      <c r="F220" s="6" t="s">
        <v>1019</v>
      </c>
      <c r="G220" s="6" t="s">
        <v>1020</v>
      </c>
      <c r="H220" s="2" t="s">
        <v>3241</v>
      </c>
    </row>
    <row r="221" spans="1:8">
      <c r="A221" s="6" t="s">
        <v>994</v>
      </c>
      <c r="B221" s="6" t="s">
        <v>1021</v>
      </c>
      <c r="C221" s="6" t="s">
        <v>20</v>
      </c>
      <c r="D221" s="6" t="s">
        <v>682</v>
      </c>
      <c r="E221" s="6" t="s">
        <v>1022</v>
      </c>
      <c r="F221" s="6" t="s">
        <v>1023</v>
      </c>
      <c r="G221" s="6" t="s">
        <v>1024</v>
      </c>
      <c r="H221" s="2" t="s">
        <v>3241</v>
      </c>
    </row>
    <row r="222" spans="1:8">
      <c r="A222" s="6" t="s">
        <v>994</v>
      </c>
      <c r="B222" s="6" t="s">
        <v>1025</v>
      </c>
      <c r="C222" s="6" t="s">
        <v>20</v>
      </c>
      <c r="D222" s="6" t="s">
        <v>1026</v>
      </c>
      <c r="E222" s="6" t="s">
        <v>1027</v>
      </c>
      <c r="F222" s="6" t="s">
        <v>1028</v>
      </c>
      <c r="G222" s="6" t="s">
        <v>1024</v>
      </c>
      <c r="H222" s="2" t="s">
        <v>3241</v>
      </c>
    </row>
    <row r="223" spans="1:8">
      <c r="A223" s="6" t="s">
        <v>994</v>
      </c>
      <c r="B223" s="6" t="s">
        <v>1029</v>
      </c>
      <c r="C223" s="6" t="s">
        <v>20</v>
      </c>
      <c r="D223" s="6" t="s">
        <v>1030</v>
      </c>
      <c r="E223" s="6" t="s">
        <v>1031</v>
      </c>
      <c r="F223" s="6" t="s">
        <v>664</v>
      </c>
      <c r="G223" s="6" t="s">
        <v>1032</v>
      </c>
      <c r="H223" s="2" t="s">
        <v>3241</v>
      </c>
    </row>
    <row r="224" spans="1:8">
      <c r="A224" s="6" t="s">
        <v>994</v>
      </c>
      <c r="B224" s="6" t="s">
        <v>1033</v>
      </c>
      <c r="C224" s="6" t="s">
        <v>211</v>
      </c>
      <c r="D224" s="6" t="s">
        <v>1034</v>
      </c>
      <c r="E224" s="6" t="s">
        <v>1035</v>
      </c>
      <c r="F224" s="6" t="s">
        <v>1036</v>
      </c>
      <c r="G224" s="6" t="s">
        <v>999</v>
      </c>
      <c r="H224" s="2" t="s">
        <v>3242</v>
      </c>
    </row>
    <row r="225" spans="1:8">
      <c r="A225" s="6" t="s">
        <v>994</v>
      </c>
      <c r="B225" s="6" t="s">
        <v>1037</v>
      </c>
      <c r="C225" s="6" t="s">
        <v>211</v>
      </c>
      <c r="D225" s="6" t="s">
        <v>1038</v>
      </c>
      <c r="E225" s="6" t="s">
        <v>1039</v>
      </c>
      <c r="F225" s="6" t="s">
        <v>853</v>
      </c>
      <c r="G225" s="6" t="s">
        <v>1040</v>
      </c>
      <c r="H225" s="2" t="s">
        <v>3242</v>
      </c>
    </row>
    <row r="226" spans="1:8">
      <c r="A226" s="6" t="s">
        <v>994</v>
      </c>
      <c r="B226" s="6" t="s">
        <v>1041</v>
      </c>
      <c r="C226" s="6" t="s">
        <v>211</v>
      </c>
      <c r="D226" s="6" t="s">
        <v>1042</v>
      </c>
      <c r="E226" s="6" t="s">
        <v>1043</v>
      </c>
      <c r="F226" s="6" t="s">
        <v>1044</v>
      </c>
      <c r="G226" s="6" t="s">
        <v>1040</v>
      </c>
      <c r="H226" s="2" t="s">
        <v>3242</v>
      </c>
    </row>
    <row r="227" spans="1:8">
      <c r="A227" s="6" t="s">
        <v>994</v>
      </c>
      <c r="B227" s="6" t="s">
        <v>1045</v>
      </c>
      <c r="C227" s="6" t="s">
        <v>211</v>
      </c>
      <c r="D227" s="6" t="s">
        <v>1046</v>
      </c>
      <c r="E227" s="6" t="s">
        <v>1047</v>
      </c>
      <c r="F227" s="6" t="s">
        <v>1048</v>
      </c>
      <c r="G227" s="6" t="s">
        <v>1049</v>
      </c>
      <c r="H227" s="2" t="s">
        <v>3242</v>
      </c>
    </row>
    <row r="228" spans="1:8">
      <c r="A228" s="6" t="s">
        <v>994</v>
      </c>
      <c r="B228" s="6" t="s">
        <v>1050</v>
      </c>
      <c r="C228" s="6" t="s">
        <v>211</v>
      </c>
      <c r="D228" s="6" t="s">
        <v>1051</v>
      </c>
      <c r="E228" s="6" t="s">
        <v>1052</v>
      </c>
      <c r="F228" s="6" t="s">
        <v>1053</v>
      </c>
      <c r="G228" s="6" t="s">
        <v>999</v>
      </c>
      <c r="H228" s="2" t="s">
        <v>3242</v>
      </c>
    </row>
    <row r="229" spans="1:8">
      <c r="A229" s="6" t="s">
        <v>994</v>
      </c>
      <c r="B229" s="6" t="s">
        <v>1054</v>
      </c>
      <c r="C229" s="6" t="s">
        <v>211</v>
      </c>
      <c r="D229" s="6" t="s">
        <v>1055</v>
      </c>
      <c r="E229" s="6" t="s">
        <v>1056</v>
      </c>
      <c r="F229" s="6" t="s">
        <v>1057</v>
      </c>
      <c r="G229" s="6" t="s">
        <v>1058</v>
      </c>
      <c r="H229" s="2" t="s">
        <v>3242</v>
      </c>
    </row>
    <row r="230" spans="1:8">
      <c r="A230" s="6" t="s">
        <v>994</v>
      </c>
      <c r="B230" s="6" t="s">
        <v>1059</v>
      </c>
      <c r="C230" s="6" t="s">
        <v>9</v>
      </c>
      <c r="D230" s="6" t="s">
        <v>1060</v>
      </c>
      <c r="E230" s="6" t="s">
        <v>1061</v>
      </c>
      <c r="F230" s="6" t="s">
        <v>1062</v>
      </c>
      <c r="G230" s="6" t="s">
        <v>1004</v>
      </c>
      <c r="H230" s="2" t="s">
        <v>3242</v>
      </c>
    </row>
    <row r="231" spans="1:8">
      <c r="A231" s="6" t="s">
        <v>994</v>
      </c>
      <c r="B231" s="6" t="s">
        <v>1063</v>
      </c>
      <c r="C231" s="6" t="s">
        <v>1006</v>
      </c>
      <c r="D231" s="6" t="s">
        <v>1064</v>
      </c>
      <c r="E231" s="6" t="s">
        <v>1065</v>
      </c>
      <c r="F231" s="6" t="s">
        <v>1066</v>
      </c>
      <c r="G231" s="6" t="s">
        <v>1067</v>
      </c>
      <c r="H231" s="2" t="s">
        <v>3242</v>
      </c>
    </row>
    <row r="232" spans="1:8">
      <c r="A232" s="6" t="s">
        <v>994</v>
      </c>
      <c r="B232" s="6" t="s">
        <v>1068</v>
      </c>
      <c r="C232" s="6" t="s">
        <v>1006</v>
      </c>
      <c r="D232" s="6" t="s">
        <v>1069</v>
      </c>
      <c r="E232" s="6" t="s">
        <v>1070</v>
      </c>
      <c r="F232" s="6" t="s">
        <v>1071</v>
      </c>
      <c r="G232" s="6" t="s">
        <v>1072</v>
      </c>
      <c r="H232" s="2" t="s">
        <v>3242</v>
      </c>
    </row>
    <row r="233" spans="1:8">
      <c r="A233" s="6" t="s">
        <v>994</v>
      </c>
      <c r="B233" s="6" t="s">
        <v>1073</v>
      </c>
      <c r="C233" s="6" t="s">
        <v>1006</v>
      </c>
      <c r="D233" s="6" t="s">
        <v>1074</v>
      </c>
      <c r="E233" s="6" t="s">
        <v>1075</v>
      </c>
      <c r="F233" s="6" t="s">
        <v>1076</v>
      </c>
      <c r="G233" s="6" t="s">
        <v>1077</v>
      </c>
      <c r="H233" s="2" t="s">
        <v>3242</v>
      </c>
    </row>
    <row r="234" spans="1:8">
      <c r="A234" s="6" t="s">
        <v>994</v>
      </c>
      <c r="B234" s="6" t="s">
        <v>1078</v>
      </c>
      <c r="C234" s="6" t="s">
        <v>1006</v>
      </c>
      <c r="D234" s="6" t="s">
        <v>469</v>
      </c>
      <c r="E234" s="6" t="s">
        <v>1079</v>
      </c>
      <c r="F234" s="6" t="s">
        <v>1080</v>
      </c>
      <c r="G234" s="6" t="s">
        <v>1081</v>
      </c>
      <c r="H234" s="2" t="s">
        <v>3242</v>
      </c>
    </row>
    <row r="235" spans="1:8">
      <c r="A235" s="6" t="s">
        <v>994</v>
      </c>
      <c r="B235" s="6" t="s">
        <v>1082</v>
      </c>
      <c r="C235" s="6" t="s">
        <v>1006</v>
      </c>
      <c r="D235" s="6" t="s">
        <v>1083</v>
      </c>
      <c r="E235" s="6" t="s">
        <v>1084</v>
      </c>
      <c r="F235" s="6" t="s">
        <v>1085</v>
      </c>
      <c r="G235" s="6" t="s">
        <v>1081</v>
      </c>
      <c r="H235" s="2" t="s">
        <v>3242</v>
      </c>
    </row>
    <row r="236" spans="1:8">
      <c r="A236" s="6" t="s">
        <v>994</v>
      </c>
      <c r="B236" s="6" t="s">
        <v>1086</v>
      </c>
      <c r="C236" s="6" t="s">
        <v>20</v>
      </c>
      <c r="D236" s="6" t="s">
        <v>1087</v>
      </c>
      <c r="E236" s="6" t="s">
        <v>1088</v>
      </c>
      <c r="F236" s="6" t="s">
        <v>1089</v>
      </c>
      <c r="G236" s="6" t="s">
        <v>1004</v>
      </c>
      <c r="H236" s="2" t="s">
        <v>3242</v>
      </c>
    </row>
    <row r="237" spans="1:8">
      <c r="A237" s="6" t="s">
        <v>994</v>
      </c>
      <c r="B237" s="6" t="s">
        <v>1090</v>
      </c>
      <c r="C237" s="6" t="s">
        <v>20</v>
      </c>
      <c r="D237" s="6" t="s">
        <v>1091</v>
      </c>
      <c r="E237" s="6" t="s">
        <v>1092</v>
      </c>
      <c r="F237" s="6" t="s">
        <v>1093</v>
      </c>
      <c r="G237" s="6" t="s">
        <v>1024</v>
      </c>
      <c r="H237" s="2" t="s">
        <v>3242</v>
      </c>
    </row>
    <row r="238" spans="1:8">
      <c r="A238" s="6" t="s">
        <v>994</v>
      </c>
      <c r="B238" s="6" t="s">
        <v>1094</v>
      </c>
      <c r="C238" s="6" t="s">
        <v>20</v>
      </c>
      <c r="D238" s="6" t="s">
        <v>1095</v>
      </c>
      <c r="E238" s="6" t="s">
        <v>1096</v>
      </c>
      <c r="F238" s="6" t="s">
        <v>1097</v>
      </c>
      <c r="G238" s="6" t="s">
        <v>1004</v>
      </c>
      <c r="H238" s="2" t="s">
        <v>3242</v>
      </c>
    </row>
    <row r="239" spans="1:8">
      <c r="A239" s="6" t="s">
        <v>994</v>
      </c>
      <c r="B239" s="6" t="str">
        <f>"007E002"</f>
        <v>007E002</v>
      </c>
      <c r="C239" s="6" t="s">
        <v>260</v>
      </c>
      <c r="D239" s="6" t="s">
        <v>1098</v>
      </c>
      <c r="E239" s="6" t="s">
        <v>233</v>
      </c>
      <c r="F239" s="6" t="s">
        <v>1099</v>
      </c>
      <c r="G239" s="6" t="s">
        <v>1081</v>
      </c>
      <c r="H239" s="2" t="s">
        <v>3243</v>
      </c>
    </row>
    <row r="240" spans="1:8">
      <c r="A240" s="6" t="s">
        <v>1100</v>
      </c>
      <c r="B240" s="6" t="s">
        <v>1101</v>
      </c>
      <c r="C240" s="6" t="s">
        <v>400</v>
      </c>
      <c r="D240" s="6" t="s">
        <v>1102</v>
      </c>
      <c r="E240" s="6" t="s">
        <v>1103</v>
      </c>
      <c r="F240" s="6" t="s">
        <v>1104</v>
      </c>
      <c r="G240" s="6" t="s">
        <v>1105</v>
      </c>
      <c r="H240" s="2" t="s">
        <v>3241</v>
      </c>
    </row>
    <row r="241" spans="1:8">
      <c r="A241" s="6" t="s">
        <v>1100</v>
      </c>
      <c r="B241" s="6" t="s">
        <v>1106</v>
      </c>
      <c r="C241" s="6" t="s">
        <v>266</v>
      </c>
      <c r="D241" s="6" t="s">
        <v>1107</v>
      </c>
      <c r="E241" s="6" t="s">
        <v>1108</v>
      </c>
      <c r="F241" s="6" t="s">
        <v>1109</v>
      </c>
      <c r="G241" s="6" t="s">
        <v>1110</v>
      </c>
      <c r="H241" s="2" t="s">
        <v>3242</v>
      </c>
    </row>
    <row r="242" spans="1:8">
      <c r="A242" s="6" t="s">
        <v>1100</v>
      </c>
      <c r="B242" s="6" t="s">
        <v>1111</v>
      </c>
      <c r="C242" s="6" t="s">
        <v>266</v>
      </c>
      <c r="D242" s="6" t="s">
        <v>1112</v>
      </c>
      <c r="E242" s="6" t="s">
        <v>1113</v>
      </c>
      <c r="F242" s="6" t="s">
        <v>1114</v>
      </c>
      <c r="G242" s="6" t="s">
        <v>1115</v>
      </c>
      <c r="H242" s="2" t="s">
        <v>3243</v>
      </c>
    </row>
    <row r="243" spans="1:8">
      <c r="A243" s="6" t="s">
        <v>1116</v>
      </c>
      <c r="B243" s="6" t="s">
        <v>1117</v>
      </c>
      <c r="C243" s="6" t="s">
        <v>400</v>
      </c>
      <c r="D243" s="6" t="s">
        <v>1118</v>
      </c>
      <c r="E243" s="6" t="s">
        <v>1119</v>
      </c>
      <c r="F243" s="6" t="s">
        <v>1120</v>
      </c>
      <c r="G243" s="6" t="s">
        <v>1121</v>
      </c>
      <c r="H243" s="2" t="s">
        <v>3241</v>
      </c>
    </row>
    <row r="244" spans="1:8">
      <c r="A244" s="6" t="s">
        <v>1116</v>
      </c>
      <c r="B244" s="6" t="s">
        <v>1122</v>
      </c>
      <c r="C244" s="6" t="s">
        <v>400</v>
      </c>
      <c r="D244" s="6" t="s">
        <v>1123</v>
      </c>
      <c r="E244" s="6" t="s">
        <v>1124</v>
      </c>
      <c r="F244" s="6" t="s">
        <v>1125</v>
      </c>
      <c r="G244" s="6" t="s">
        <v>1126</v>
      </c>
      <c r="H244" s="2" t="s">
        <v>3241</v>
      </c>
    </row>
    <row r="245" spans="1:8">
      <c r="A245" s="6" t="s">
        <v>1116</v>
      </c>
      <c r="B245" s="6" t="s">
        <v>1127</v>
      </c>
      <c r="C245" s="6" t="s">
        <v>400</v>
      </c>
      <c r="D245" s="6" t="s">
        <v>1128</v>
      </c>
      <c r="E245" s="6" t="s">
        <v>1129</v>
      </c>
      <c r="F245" s="6" t="s">
        <v>1130</v>
      </c>
      <c r="G245" s="6" t="s">
        <v>1131</v>
      </c>
      <c r="H245" s="2" t="s">
        <v>3241</v>
      </c>
    </row>
    <row r="246" spans="1:8">
      <c r="A246" s="6" t="s">
        <v>1116</v>
      </c>
      <c r="B246" s="6" t="s">
        <v>1132</v>
      </c>
      <c r="C246" s="6" t="s">
        <v>334</v>
      </c>
      <c r="D246" s="6" t="s">
        <v>1133</v>
      </c>
      <c r="E246" s="6" t="s">
        <v>1134</v>
      </c>
      <c r="F246" s="6" t="s">
        <v>1135</v>
      </c>
      <c r="G246" s="6" t="s">
        <v>1136</v>
      </c>
      <c r="H246" s="2" t="s">
        <v>3241</v>
      </c>
    </row>
    <row r="247" spans="1:8">
      <c r="A247" s="6" t="s">
        <v>1116</v>
      </c>
      <c r="B247" s="6" t="s">
        <v>1137</v>
      </c>
      <c r="C247" s="6" t="s">
        <v>334</v>
      </c>
      <c r="D247" s="6" t="s">
        <v>1138</v>
      </c>
      <c r="E247" s="6" t="s">
        <v>1139</v>
      </c>
      <c r="F247" s="6" t="s">
        <v>1140</v>
      </c>
      <c r="G247" s="6" t="s">
        <v>1141</v>
      </c>
      <c r="H247" s="2" t="s">
        <v>3241</v>
      </c>
    </row>
    <row r="248" spans="1:8">
      <c r="A248" s="6" t="s">
        <v>1116</v>
      </c>
      <c r="B248" s="6" t="s">
        <v>1142</v>
      </c>
      <c r="C248" s="6" t="s">
        <v>1143</v>
      </c>
      <c r="D248" s="6" t="s">
        <v>1144</v>
      </c>
      <c r="E248" s="6" t="s">
        <v>1145</v>
      </c>
      <c r="F248" s="6" t="s">
        <v>1146</v>
      </c>
      <c r="G248" s="6" t="s">
        <v>1147</v>
      </c>
      <c r="H248" s="2" t="s">
        <v>3241</v>
      </c>
    </row>
    <row r="249" spans="1:8">
      <c r="A249" s="6" t="s">
        <v>1116</v>
      </c>
      <c r="B249" s="6" t="s">
        <v>1148</v>
      </c>
      <c r="C249" s="6" t="s">
        <v>1143</v>
      </c>
      <c r="D249" s="6" t="s">
        <v>1149</v>
      </c>
      <c r="E249" s="6" t="s">
        <v>1150</v>
      </c>
      <c r="F249" s="6" t="s">
        <v>1151</v>
      </c>
      <c r="G249" s="6" t="s">
        <v>1152</v>
      </c>
      <c r="H249" s="2" t="s">
        <v>3241</v>
      </c>
    </row>
    <row r="250" spans="1:8">
      <c r="A250" s="6" t="s">
        <v>1116</v>
      </c>
      <c r="B250" s="6" t="s">
        <v>1153</v>
      </c>
      <c r="C250" s="6" t="s">
        <v>1143</v>
      </c>
      <c r="D250" s="6" t="s">
        <v>1154</v>
      </c>
      <c r="E250" s="6" t="s">
        <v>1155</v>
      </c>
      <c r="F250" s="6" t="s">
        <v>1156</v>
      </c>
      <c r="G250" s="6" t="s">
        <v>1157</v>
      </c>
      <c r="H250" s="2" t="s">
        <v>3241</v>
      </c>
    </row>
    <row r="251" spans="1:8">
      <c r="A251" s="6" t="s">
        <v>1116</v>
      </c>
      <c r="B251" s="6" t="s">
        <v>1158</v>
      </c>
      <c r="C251" s="6" t="s">
        <v>266</v>
      </c>
      <c r="D251" s="6" t="s">
        <v>1159</v>
      </c>
      <c r="E251" s="6" t="s">
        <v>1160</v>
      </c>
      <c r="F251" s="6" t="s">
        <v>1161</v>
      </c>
      <c r="G251" s="6" t="s">
        <v>1162</v>
      </c>
      <c r="H251" s="2" t="s">
        <v>3241</v>
      </c>
    </row>
    <row r="252" spans="1:8">
      <c r="A252" s="6" t="s">
        <v>1116</v>
      </c>
      <c r="B252" s="6" t="s">
        <v>1163</v>
      </c>
      <c r="C252" s="6" t="s">
        <v>266</v>
      </c>
      <c r="D252" s="6" t="s">
        <v>1164</v>
      </c>
      <c r="E252" s="6" t="s">
        <v>1165</v>
      </c>
      <c r="F252" s="6" t="s">
        <v>1166</v>
      </c>
      <c r="G252" s="6" t="s">
        <v>1167</v>
      </c>
      <c r="H252" s="2" t="s">
        <v>3241</v>
      </c>
    </row>
    <row r="253" spans="1:8">
      <c r="A253" s="6" t="s">
        <v>1116</v>
      </c>
      <c r="B253" s="6" t="s">
        <v>1168</v>
      </c>
      <c r="C253" s="6" t="s">
        <v>400</v>
      </c>
      <c r="D253" s="6" t="s">
        <v>1169</v>
      </c>
      <c r="E253" s="6" t="s">
        <v>1170</v>
      </c>
      <c r="F253" s="6" t="s">
        <v>1171</v>
      </c>
      <c r="G253" s="6" t="s">
        <v>1172</v>
      </c>
      <c r="H253" s="2" t="s">
        <v>3242</v>
      </c>
    </row>
    <row r="254" spans="1:8">
      <c r="A254" s="6" t="s">
        <v>1116</v>
      </c>
      <c r="B254" s="6" t="s">
        <v>1173</v>
      </c>
      <c r="C254" s="6" t="s">
        <v>334</v>
      </c>
      <c r="D254" s="6" t="s">
        <v>1174</v>
      </c>
      <c r="E254" s="6" t="s">
        <v>1175</v>
      </c>
      <c r="F254" s="6" t="s">
        <v>1176</v>
      </c>
      <c r="G254" s="6" t="s">
        <v>1177</v>
      </c>
      <c r="H254" s="2" t="s">
        <v>3242</v>
      </c>
    </row>
    <row r="255" spans="1:8">
      <c r="A255" s="6" t="s">
        <v>1116</v>
      </c>
      <c r="B255" s="6" t="s">
        <v>1178</v>
      </c>
      <c r="C255" s="6" t="s">
        <v>334</v>
      </c>
      <c r="D255" s="6" t="s">
        <v>1179</v>
      </c>
      <c r="E255" s="6" t="s">
        <v>1180</v>
      </c>
      <c r="F255" s="6" t="s">
        <v>1181</v>
      </c>
      <c r="G255" s="6" t="s">
        <v>1131</v>
      </c>
      <c r="H255" s="2" t="s">
        <v>3242</v>
      </c>
    </row>
    <row r="256" spans="1:8">
      <c r="A256" s="6" t="s">
        <v>1116</v>
      </c>
      <c r="B256" s="6" t="s">
        <v>1182</v>
      </c>
      <c r="C256" s="6" t="s">
        <v>334</v>
      </c>
      <c r="D256" s="6" t="s">
        <v>1183</v>
      </c>
      <c r="E256" s="6" t="s">
        <v>1184</v>
      </c>
      <c r="F256" s="6" t="s">
        <v>1185</v>
      </c>
      <c r="G256" s="6" t="s">
        <v>1186</v>
      </c>
      <c r="H256" s="2" t="s">
        <v>3242</v>
      </c>
    </row>
    <row r="257" spans="1:8">
      <c r="A257" s="6" t="s">
        <v>1116</v>
      </c>
      <c r="B257" s="6" t="s">
        <v>1187</v>
      </c>
      <c r="C257" s="6" t="s">
        <v>334</v>
      </c>
      <c r="D257" s="6" t="s">
        <v>1188</v>
      </c>
      <c r="E257" s="6" t="s">
        <v>1189</v>
      </c>
      <c r="F257" s="6" t="s">
        <v>1190</v>
      </c>
      <c r="G257" s="6" t="s">
        <v>1191</v>
      </c>
      <c r="H257" s="2" t="s">
        <v>3242</v>
      </c>
    </row>
    <row r="258" spans="1:8">
      <c r="A258" s="6" t="s">
        <v>1116</v>
      </c>
      <c r="B258" s="6" t="s">
        <v>1192</v>
      </c>
      <c r="C258" s="6" t="s">
        <v>1143</v>
      </c>
      <c r="D258" s="6" t="s">
        <v>1193</v>
      </c>
      <c r="E258" s="6" t="s">
        <v>1194</v>
      </c>
      <c r="F258" s="6" t="s">
        <v>1195</v>
      </c>
      <c r="G258" s="6" t="s">
        <v>1191</v>
      </c>
      <c r="H258" s="2" t="s">
        <v>3242</v>
      </c>
    </row>
    <row r="259" spans="1:8">
      <c r="A259" s="6" t="s">
        <v>1116</v>
      </c>
      <c r="B259" s="6" t="s">
        <v>1196</v>
      </c>
      <c r="C259" s="6" t="s">
        <v>1143</v>
      </c>
      <c r="D259" s="6" t="s">
        <v>1197</v>
      </c>
      <c r="E259" s="6" t="s">
        <v>1198</v>
      </c>
      <c r="F259" s="6" t="s">
        <v>1199</v>
      </c>
      <c r="G259" s="6" t="s">
        <v>1200</v>
      </c>
      <c r="H259" s="2" t="s">
        <v>3242</v>
      </c>
    </row>
    <row r="260" spans="1:8">
      <c r="A260" s="6" t="s">
        <v>1116</v>
      </c>
      <c r="B260" s="6" t="s">
        <v>1201</v>
      </c>
      <c r="C260" s="6" t="s">
        <v>1143</v>
      </c>
      <c r="D260" s="6" t="s">
        <v>1202</v>
      </c>
      <c r="E260" s="6" t="s">
        <v>1203</v>
      </c>
      <c r="F260" s="6" t="s">
        <v>1204</v>
      </c>
      <c r="G260" s="6" t="s">
        <v>1205</v>
      </c>
      <c r="H260" s="2" t="s">
        <v>3242</v>
      </c>
    </row>
    <row r="261" spans="1:8">
      <c r="A261" s="6" t="s">
        <v>1116</v>
      </c>
      <c r="B261" s="6" t="str">
        <f>"006E0025"</f>
        <v>006E0025</v>
      </c>
      <c r="C261" s="6" t="s">
        <v>260</v>
      </c>
      <c r="D261" s="6" t="s">
        <v>1206</v>
      </c>
      <c r="E261" s="6" t="s">
        <v>1207</v>
      </c>
      <c r="F261" s="6" t="s">
        <v>1208</v>
      </c>
      <c r="G261" s="6" t="s">
        <v>1177</v>
      </c>
      <c r="H261" s="2" t="s">
        <v>3242</v>
      </c>
    </row>
    <row r="262" spans="1:8">
      <c r="A262" s="6" t="s">
        <v>1116</v>
      </c>
      <c r="B262" s="6" t="str">
        <f>"006E0024"</f>
        <v>006E0024</v>
      </c>
      <c r="C262" s="6" t="s">
        <v>260</v>
      </c>
      <c r="D262" s="6" t="s">
        <v>1209</v>
      </c>
      <c r="E262" s="6" t="s">
        <v>1210</v>
      </c>
      <c r="F262" s="6" t="s">
        <v>1211</v>
      </c>
      <c r="G262" s="6" t="s">
        <v>1212</v>
      </c>
      <c r="H262" s="2" t="s">
        <v>3242</v>
      </c>
    </row>
    <row r="263" spans="1:8">
      <c r="A263" s="6" t="s">
        <v>1116</v>
      </c>
      <c r="B263" s="6" t="s">
        <v>1213</v>
      </c>
      <c r="C263" s="6" t="s">
        <v>266</v>
      </c>
      <c r="D263" s="6" t="s">
        <v>1214</v>
      </c>
      <c r="E263" s="6" t="s">
        <v>1215</v>
      </c>
      <c r="F263" s="6" t="s">
        <v>1216</v>
      </c>
      <c r="G263" s="6" t="s">
        <v>1217</v>
      </c>
      <c r="H263" s="2" t="s">
        <v>3242</v>
      </c>
    </row>
    <row r="264" spans="1:8">
      <c r="A264" s="6" t="s">
        <v>1116</v>
      </c>
      <c r="B264" s="6" t="s">
        <v>1218</v>
      </c>
      <c r="C264" s="6" t="s">
        <v>266</v>
      </c>
      <c r="D264" s="6" t="s">
        <v>1219</v>
      </c>
      <c r="E264" s="6" t="s">
        <v>1220</v>
      </c>
      <c r="F264" s="6" t="s">
        <v>1221</v>
      </c>
      <c r="G264" s="6" t="s">
        <v>1222</v>
      </c>
      <c r="H264" s="2" t="s">
        <v>3242</v>
      </c>
    </row>
    <row r="265" spans="1:8">
      <c r="A265" s="6" t="s">
        <v>1116</v>
      </c>
      <c r="B265" s="6" t="s">
        <v>1223</v>
      </c>
      <c r="C265" s="6" t="s">
        <v>266</v>
      </c>
      <c r="D265" s="6" t="s">
        <v>1224</v>
      </c>
      <c r="E265" s="6" t="s">
        <v>1225</v>
      </c>
      <c r="F265" s="6" t="s">
        <v>1226</v>
      </c>
      <c r="G265" s="6" t="s">
        <v>1227</v>
      </c>
      <c r="H265" s="2" t="s">
        <v>3242</v>
      </c>
    </row>
    <row r="266" spans="1:8">
      <c r="A266" s="6" t="s">
        <v>1116</v>
      </c>
      <c r="B266" s="6" t="s">
        <v>1228</v>
      </c>
      <c r="C266" s="6" t="s">
        <v>266</v>
      </c>
      <c r="D266" s="6" t="s">
        <v>1229</v>
      </c>
      <c r="E266" s="6" t="s">
        <v>1230</v>
      </c>
      <c r="F266" s="6" t="s">
        <v>1231</v>
      </c>
      <c r="G266" s="6" t="s">
        <v>1232</v>
      </c>
      <c r="H266" s="2" t="s">
        <v>3242</v>
      </c>
    </row>
    <row r="267" spans="1:8">
      <c r="A267" s="6" t="s">
        <v>1116</v>
      </c>
      <c r="B267" s="6" t="s">
        <v>1233</v>
      </c>
      <c r="C267" s="6" t="s">
        <v>334</v>
      </c>
      <c r="D267" s="6" t="s">
        <v>1234</v>
      </c>
      <c r="E267" s="6" t="s">
        <v>77</v>
      </c>
      <c r="F267" s="6" t="s">
        <v>1235</v>
      </c>
      <c r="G267" s="6" t="s">
        <v>1236</v>
      </c>
      <c r="H267" s="2" t="s">
        <v>3243</v>
      </c>
    </row>
    <row r="268" spans="1:8">
      <c r="A268" s="6" t="s">
        <v>1116</v>
      </c>
      <c r="B268" s="6" t="s">
        <v>1237</v>
      </c>
      <c r="C268" s="6" t="s">
        <v>334</v>
      </c>
      <c r="D268" s="6" t="s">
        <v>1238</v>
      </c>
      <c r="E268" s="6" t="s">
        <v>1239</v>
      </c>
      <c r="F268" s="6" t="s">
        <v>1240</v>
      </c>
      <c r="G268" s="6" t="s">
        <v>1241</v>
      </c>
      <c r="H268" s="2" t="s">
        <v>3243</v>
      </c>
    </row>
    <row r="269" spans="1:8">
      <c r="A269" s="6" t="s">
        <v>1116</v>
      </c>
      <c r="B269" s="6" t="s">
        <v>1242</v>
      </c>
      <c r="C269" s="6" t="s">
        <v>266</v>
      </c>
      <c r="D269" s="6" t="s">
        <v>1243</v>
      </c>
      <c r="E269" s="6" t="s">
        <v>1244</v>
      </c>
      <c r="F269" s="6" t="s">
        <v>1245</v>
      </c>
      <c r="G269" s="6" t="s">
        <v>1246</v>
      </c>
      <c r="H269" s="2" t="s">
        <v>3243</v>
      </c>
    </row>
    <row r="270" spans="1:8">
      <c r="A270" s="6" t="s">
        <v>1116</v>
      </c>
      <c r="B270" s="6" t="s">
        <v>1247</v>
      </c>
      <c r="C270" s="6" t="s">
        <v>266</v>
      </c>
      <c r="D270" s="6" t="s">
        <v>1248</v>
      </c>
      <c r="E270" s="6" t="s">
        <v>1249</v>
      </c>
      <c r="F270" s="6" t="s">
        <v>1250</v>
      </c>
      <c r="G270" s="6" t="s">
        <v>1251</v>
      </c>
      <c r="H270" s="2" t="s">
        <v>3243</v>
      </c>
    </row>
    <row r="271" spans="1:8">
      <c r="A271" s="6" t="s">
        <v>1116</v>
      </c>
      <c r="B271" s="6" t="s">
        <v>1252</v>
      </c>
      <c r="C271" s="6" t="s">
        <v>266</v>
      </c>
      <c r="D271" s="6" t="s">
        <v>1253</v>
      </c>
      <c r="E271" s="6" t="s">
        <v>1254</v>
      </c>
      <c r="F271" s="6" t="s">
        <v>1255</v>
      </c>
      <c r="G271" s="6" t="s">
        <v>1256</v>
      </c>
      <c r="H271" s="2" t="s">
        <v>3243</v>
      </c>
    </row>
    <row r="272" spans="1:8">
      <c r="A272" s="6" t="s">
        <v>1116</v>
      </c>
      <c r="B272" s="6" t="s">
        <v>1257</v>
      </c>
      <c r="C272" s="6" t="s">
        <v>266</v>
      </c>
      <c r="D272" s="6" t="s">
        <v>1258</v>
      </c>
      <c r="E272" s="6" t="s">
        <v>1259</v>
      </c>
      <c r="F272" s="6" t="s">
        <v>1260</v>
      </c>
      <c r="G272" s="6" t="s">
        <v>1261</v>
      </c>
      <c r="H272" s="2" t="s">
        <v>3243</v>
      </c>
    </row>
    <row r="273" spans="1:8">
      <c r="A273" s="6" t="s">
        <v>1116</v>
      </c>
      <c r="B273" s="6" t="s">
        <v>1262</v>
      </c>
      <c r="C273" s="6" t="s">
        <v>266</v>
      </c>
      <c r="D273" s="6" t="s">
        <v>1263</v>
      </c>
      <c r="E273" s="6" t="s">
        <v>1264</v>
      </c>
      <c r="F273" s="6" t="s">
        <v>1265</v>
      </c>
      <c r="G273" s="6" t="s">
        <v>1266</v>
      </c>
      <c r="H273" s="2" t="s">
        <v>3243</v>
      </c>
    </row>
    <row r="274" spans="1:8">
      <c r="A274" s="6" t="s">
        <v>1116</v>
      </c>
      <c r="B274" s="6" t="s">
        <v>1267</v>
      </c>
      <c r="C274" s="6" t="s">
        <v>266</v>
      </c>
      <c r="D274" s="6" t="s">
        <v>1268</v>
      </c>
      <c r="E274" s="6" t="s">
        <v>1269</v>
      </c>
      <c r="F274" s="6" t="s">
        <v>1270</v>
      </c>
      <c r="G274" s="6" t="s">
        <v>1271</v>
      </c>
      <c r="H274" s="2" t="s">
        <v>3243</v>
      </c>
    </row>
    <row r="275" spans="1:8">
      <c r="A275" s="6" t="s">
        <v>1272</v>
      </c>
      <c r="B275" s="6" t="s">
        <v>1273</v>
      </c>
      <c r="C275" s="6" t="s">
        <v>266</v>
      </c>
      <c r="D275" s="6" t="s">
        <v>1274</v>
      </c>
      <c r="E275" s="6" t="s">
        <v>1275</v>
      </c>
      <c r="F275" s="6" t="s">
        <v>1276</v>
      </c>
      <c r="G275" s="12" t="s">
        <v>1277</v>
      </c>
      <c r="H275" s="2" t="s">
        <v>3241</v>
      </c>
    </row>
    <row r="276" spans="1:8">
      <c r="A276" s="6" t="s">
        <v>1272</v>
      </c>
      <c r="B276" s="6" t="s">
        <v>1278</v>
      </c>
      <c r="C276" s="6" t="s">
        <v>266</v>
      </c>
      <c r="D276" s="6" t="s">
        <v>1279</v>
      </c>
      <c r="E276" s="6" t="s">
        <v>1280</v>
      </c>
      <c r="F276" s="6" t="s">
        <v>1281</v>
      </c>
      <c r="G276" s="6" t="s">
        <v>1282</v>
      </c>
      <c r="H276" s="2" t="s">
        <v>3241</v>
      </c>
    </row>
    <row r="277" spans="1:8">
      <c r="A277" s="6" t="s">
        <v>1272</v>
      </c>
      <c r="B277" s="6" t="s">
        <v>1283</v>
      </c>
      <c r="C277" s="6" t="s">
        <v>266</v>
      </c>
      <c r="D277" s="6" t="s">
        <v>1284</v>
      </c>
      <c r="E277" s="6" t="s">
        <v>1285</v>
      </c>
      <c r="F277" s="6" t="s">
        <v>1286</v>
      </c>
      <c r="G277" s="6" t="s">
        <v>1287</v>
      </c>
      <c r="H277" s="2" t="s">
        <v>3242</v>
      </c>
    </row>
    <row r="278" spans="1:8">
      <c r="A278" s="6" t="s">
        <v>1288</v>
      </c>
      <c r="B278" s="6" t="s">
        <v>1289</v>
      </c>
      <c r="C278" s="6" t="s">
        <v>266</v>
      </c>
      <c r="D278" s="6" t="s">
        <v>1290</v>
      </c>
      <c r="E278" s="6" t="s">
        <v>1291</v>
      </c>
      <c r="F278" s="6" t="s">
        <v>1292</v>
      </c>
      <c r="G278" s="6" t="s">
        <v>1293</v>
      </c>
      <c r="H278" s="2" t="s">
        <v>3241</v>
      </c>
    </row>
    <row r="279" spans="1:8">
      <c r="A279" s="6" t="s">
        <v>1288</v>
      </c>
      <c r="B279" s="6" t="s">
        <v>1294</v>
      </c>
      <c r="C279" s="6" t="s">
        <v>266</v>
      </c>
      <c r="D279" s="6" t="s">
        <v>1295</v>
      </c>
      <c r="E279" s="6" t="s">
        <v>1296</v>
      </c>
      <c r="F279" s="6" t="s">
        <v>1297</v>
      </c>
      <c r="G279" s="6" t="s">
        <v>1298</v>
      </c>
      <c r="H279" s="2" t="s">
        <v>3241</v>
      </c>
    </row>
    <row r="280" spans="1:8">
      <c r="A280" s="6" t="s">
        <v>1288</v>
      </c>
      <c r="B280" s="6" t="s">
        <v>1299</v>
      </c>
      <c r="C280" s="6" t="s">
        <v>290</v>
      </c>
      <c r="D280" s="6" t="s">
        <v>1300</v>
      </c>
      <c r="E280" s="6" t="s">
        <v>1301</v>
      </c>
      <c r="F280" s="6" t="s">
        <v>1302</v>
      </c>
      <c r="G280" s="6" t="s">
        <v>1303</v>
      </c>
      <c r="H280" s="2" t="s">
        <v>3242</v>
      </c>
    </row>
    <row r="281" spans="1:8">
      <c r="A281" s="6" t="s">
        <v>1288</v>
      </c>
      <c r="B281" s="6" t="str">
        <f>"071E09"</f>
        <v>071E09</v>
      </c>
      <c r="C281" s="6" t="s">
        <v>260</v>
      </c>
      <c r="D281" s="6" t="s">
        <v>1304</v>
      </c>
      <c r="E281" s="6" t="s">
        <v>1305</v>
      </c>
      <c r="F281" s="6" t="s">
        <v>1306</v>
      </c>
      <c r="G281" s="6" t="s">
        <v>1303</v>
      </c>
      <c r="H281" s="2" t="s">
        <v>3242</v>
      </c>
    </row>
    <row r="282" spans="1:8">
      <c r="A282" s="6" t="s">
        <v>1288</v>
      </c>
      <c r="B282" s="6" t="str">
        <f>"071E03"</f>
        <v>071E03</v>
      </c>
      <c r="C282" s="6" t="s">
        <v>260</v>
      </c>
      <c r="D282" s="6" t="s">
        <v>1307</v>
      </c>
      <c r="E282" s="6" t="s">
        <v>1308</v>
      </c>
      <c r="F282" s="6" t="s">
        <v>1309</v>
      </c>
      <c r="G282" s="6" t="s">
        <v>1298</v>
      </c>
      <c r="H282" s="2" t="s">
        <v>3242</v>
      </c>
    </row>
    <row r="283" spans="1:8">
      <c r="A283" s="6" t="s">
        <v>1288</v>
      </c>
      <c r="B283" s="6" t="str">
        <f>"071E07"</f>
        <v>071E07</v>
      </c>
      <c r="C283" s="6" t="s">
        <v>260</v>
      </c>
      <c r="D283" s="6" t="s">
        <v>1310</v>
      </c>
      <c r="E283" s="6" t="s">
        <v>1311</v>
      </c>
      <c r="F283" s="6" t="s">
        <v>1312</v>
      </c>
      <c r="G283" s="6" t="s">
        <v>1293</v>
      </c>
      <c r="H283" s="2" t="s">
        <v>3242</v>
      </c>
    </row>
    <row r="284" spans="1:8">
      <c r="A284" s="6" t="s">
        <v>1288</v>
      </c>
      <c r="B284" s="6" t="str">
        <f>"071E10"</f>
        <v>071E10</v>
      </c>
      <c r="C284" s="6" t="s">
        <v>260</v>
      </c>
      <c r="D284" s="6" t="s">
        <v>1313</v>
      </c>
      <c r="E284" s="6" t="s">
        <v>1314</v>
      </c>
      <c r="F284" s="6" t="s">
        <v>1315</v>
      </c>
      <c r="G284" s="6" t="s">
        <v>1303</v>
      </c>
      <c r="H284" s="2" t="s">
        <v>3242</v>
      </c>
    </row>
    <row r="285" spans="1:8">
      <c r="A285" s="6" t="s">
        <v>1288</v>
      </c>
      <c r="B285" s="6" t="s">
        <v>1316</v>
      </c>
      <c r="C285" s="6" t="s">
        <v>266</v>
      </c>
      <c r="D285" s="6" t="s">
        <v>1317</v>
      </c>
      <c r="E285" s="6" t="s">
        <v>1318</v>
      </c>
      <c r="F285" s="6" t="s">
        <v>276</v>
      </c>
      <c r="G285" s="6" t="s">
        <v>1298</v>
      </c>
      <c r="H285" s="2" t="s">
        <v>3242</v>
      </c>
    </row>
    <row r="286" spans="1:8">
      <c r="A286" s="6" t="s">
        <v>1288</v>
      </c>
      <c r="B286" s="6" t="s">
        <v>1319</v>
      </c>
      <c r="C286" s="6" t="s">
        <v>266</v>
      </c>
      <c r="D286" s="6" t="s">
        <v>1320</v>
      </c>
      <c r="E286" s="6" t="s">
        <v>1321</v>
      </c>
      <c r="F286" s="6" t="s">
        <v>1322</v>
      </c>
      <c r="G286" s="6" t="s">
        <v>1293</v>
      </c>
      <c r="H286" s="2" t="s">
        <v>3242</v>
      </c>
    </row>
    <row r="287" spans="1:8">
      <c r="A287" s="6" t="s">
        <v>1288</v>
      </c>
      <c r="B287" s="6" t="s">
        <v>1323</v>
      </c>
      <c r="C287" s="6" t="s">
        <v>266</v>
      </c>
      <c r="D287" s="6" t="s">
        <v>1324</v>
      </c>
      <c r="E287" s="6" t="s">
        <v>1325</v>
      </c>
      <c r="F287" s="6" t="s">
        <v>1326</v>
      </c>
      <c r="G287" s="6" t="s">
        <v>1298</v>
      </c>
      <c r="H287" s="2" t="s">
        <v>3243</v>
      </c>
    </row>
    <row r="288" spans="1:8">
      <c r="A288" s="6" t="s">
        <v>1327</v>
      </c>
      <c r="B288" s="6" t="s">
        <v>1328</v>
      </c>
      <c r="C288" s="6" t="s">
        <v>266</v>
      </c>
      <c r="D288" s="6" t="s">
        <v>1329</v>
      </c>
      <c r="E288" s="6" t="s">
        <v>1330</v>
      </c>
      <c r="F288" s="6" t="s">
        <v>1331</v>
      </c>
      <c r="G288" s="6" t="s">
        <v>1332</v>
      </c>
      <c r="H288" s="2" t="s">
        <v>3242</v>
      </c>
    </row>
    <row r="289" spans="1:8">
      <c r="A289" s="6" t="s">
        <v>1333</v>
      </c>
      <c r="B289" s="6" t="str">
        <f>"008E006"</f>
        <v>008E006</v>
      </c>
      <c r="C289" s="6" t="s">
        <v>260</v>
      </c>
      <c r="D289" s="6" t="s">
        <v>1334</v>
      </c>
      <c r="E289" s="6" t="s">
        <v>1335</v>
      </c>
      <c r="F289" s="6" t="s">
        <v>1336</v>
      </c>
      <c r="G289" s="6" t="s">
        <v>1337</v>
      </c>
      <c r="H289" s="2" t="s">
        <v>3241</v>
      </c>
    </row>
    <row r="290" spans="1:8">
      <c r="A290" s="6" t="s">
        <v>1333</v>
      </c>
      <c r="B290" s="6" t="s">
        <v>1338</v>
      </c>
      <c r="C290" s="6" t="s">
        <v>266</v>
      </c>
      <c r="D290" s="6" t="s">
        <v>1339</v>
      </c>
      <c r="E290" s="6" t="s">
        <v>1340</v>
      </c>
      <c r="F290" s="6" t="s">
        <v>1341</v>
      </c>
      <c r="G290" s="6" t="s">
        <v>1342</v>
      </c>
      <c r="H290" s="2" t="s">
        <v>3241</v>
      </c>
    </row>
    <row r="291" spans="1:8">
      <c r="A291" s="6" t="s">
        <v>1333</v>
      </c>
      <c r="B291" s="6" t="s">
        <v>1343</v>
      </c>
      <c r="C291" s="6" t="s">
        <v>266</v>
      </c>
      <c r="D291" s="6" t="s">
        <v>1344</v>
      </c>
      <c r="E291" s="6" t="s">
        <v>1345</v>
      </c>
      <c r="F291" s="6" t="s">
        <v>1346</v>
      </c>
      <c r="G291" s="6" t="s">
        <v>1347</v>
      </c>
      <c r="H291" s="2" t="s">
        <v>3241</v>
      </c>
    </row>
    <row r="292" spans="1:8">
      <c r="A292" s="6" t="s">
        <v>1333</v>
      </c>
      <c r="B292" s="6" t="s">
        <v>1348</v>
      </c>
      <c r="C292" s="6" t="s">
        <v>266</v>
      </c>
      <c r="D292" s="6" t="s">
        <v>1349</v>
      </c>
      <c r="E292" s="6" t="s">
        <v>1350</v>
      </c>
      <c r="F292" s="6" t="s">
        <v>1351</v>
      </c>
      <c r="G292" s="6" t="s">
        <v>1352</v>
      </c>
      <c r="H292" s="2" t="s">
        <v>3241</v>
      </c>
    </row>
    <row r="293" spans="1:8">
      <c r="A293" s="6" t="s">
        <v>1333</v>
      </c>
      <c r="B293" s="6" t="s">
        <v>1353</v>
      </c>
      <c r="C293" s="6" t="s">
        <v>266</v>
      </c>
      <c r="D293" s="6" t="s">
        <v>1354</v>
      </c>
      <c r="E293" s="6" t="s">
        <v>1355</v>
      </c>
      <c r="F293" s="6" t="s">
        <v>1356</v>
      </c>
      <c r="G293" s="6" t="s">
        <v>1342</v>
      </c>
      <c r="H293" s="2" t="s">
        <v>3241</v>
      </c>
    </row>
    <row r="294" spans="1:8">
      <c r="A294" s="6" t="s">
        <v>1333</v>
      </c>
      <c r="B294" s="6" t="s">
        <v>1357</v>
      </c>
      <c r="C294" s="6" t="s">
        <v>266</v>
      </c>
      <c r="D294" s="6" t="s">
        <v>1358</v>
      </c>
      <c r="E294" s="6" t="s">
        <v>1359</v>
      </c>
      <c r="F294" s="6" t="s">
        <v>1360</v>
      </c>
      <c r="G294" s="6" t="s">
        <v>1361</v>
      </c>
      <c r="H294" s="2" t="s">
        <v>3241</v>
      </c>
    </row>
    <row r="295" spans="1:8">
      <c r="A295" s="6" t="s">
        <v>1333</v>
      </c>
      <c r="B295" s="6" t="s">
        <v>1362</v>
      </c>
      <c r="C295" s="6" t="s">
        <v>266</v>
      </c>
      <c r="D295" s="6" t="s">
        <v>1363</v>
      </c>
      <c r="E295" s="6" t="s">
        <v>1364</v>
      </c>
      <c r="F295" s="6" t="s">
        <v>1365</v>
      </c>
      <c r="G295" s="6" t="s">
        <v>1366</v>
      </c>
      <c r="H295" s="2" t="s">
        <v>3241</v>
      </c>
    </row>
    <row r="296" spans="1:8">
      <c r="A296" s="6" t="s">
        <v>1333</v>
      </c>
      <c r="B296" s="6" t="s">
        <v>1367</v>
      </c>
      <c r="C296" s="6" t="s">
        <v>266</v>
      </c>
      <c r="D296" s="6" t="s">
        <v>1368</v>
      </c>
      <c r="E296" s="6" t="s">
        <v>1369</v>
      </c>
      <c r="F296" s="6" t="s">
        <v>1370</v>
      </c>
      <c r="G296" s="6" t="s">
        <v>1371</v>
      </c>
      <c r="H296" s="2" t="s">
        <v>3241</v>
      </c>
    </row>
    <row r="297" spans="1:8">
      <c r="A297" s="6" t="s">
        <v>1333</v>
      </c>
      <c r="B297" s="6" t="s">
        <v>1372</v>
      </c>
      <c r="C297" s="6" t="s">
        <v>266</v>
      </c>
      <c r="D297" s="6" t="s">
        <v>1373</v>
      </c>
      <c r="E297" s="6" t="s">
        <v>1374</v>
      </c>
      <c r="F297" s="6" t="s">
        <v>1375</v>
      </c>
      <c r="G297" s="6" t="s">
        <v>1361</v>
      </c>
      <c r="H297" s="2" t="s">
        <v>3241</v>
      </c>
    </row>
    <row r="298" spans="1:8">
      <c r="A298" s="6" t="s">
        <v>1333</v>
      </c>
      <c r="B298" s="6" t="s">
        <v>1376</v>
      </c>
      <c r="C298" s="6" t="s">
        <v>266</v>
      </c>
      <c r="D298" s="6" t="s">
        <v>1377</v>
      </c>
      <c r="E298" s="6" t="s">
        <v>1378</v>
      </c>
      <c r="F298" s="6" t="s">
        <v>1379</v>
      </c>
      <c r="G298" s="6" t="s">
        <v>1380</v>
      </c>
      <c r="H298" s="2" t="s">
        <v>3241</v>
      </c>
    </row>
    <row r="299" spans="1:8">
      <c r="A299" s="6" t="s">
        <v>1333</v>
      </c>
      <c r="B299" s="6" t="s">
        <v>1381</v>
      </c>
      <c r="C299" s="6" t="s">
        <v>266</v>
      </c>
      <c r="D299" s="6" t="s">
        <v>1382</v>
      </c>
      <c r="E299" s="6" t="s">
        <v>1383</v>
      </c>
      <c r="F299" s="6" t="s">
        <v>1384</v>
      </c>
      <c r="G299" s="6" t="s">
        <v>1380</v>
      </c>
      <c r="H299" s="2" t="s">
        <v>3241</v>
      </c>
    </row>
    <row r="300" spans="1:8">
      <c r="A300" s="6" t="s">
        <v>1333</v>
      </c>
      <c r="B300" s="6" t="s">
        <v>1385</v>
      </c>
      <c r="C300" s="6" t="s">
        <v>266</v>
      </c>
      <c r="D300" s="6" t="s">
        <v>1386</v>
      </c>
      <c r="E300" s="6" t="s">
        <v>1387</v>
      </c>
      <c r="F300" s="6" t="s">
        <v>1388</v>
      </c>
      <c r="G300" s="6" t="s">
        <v>1389</v>
      </c>
      <c r="H300" s="2" t="s">
        <v>3241</v>
      </c>
    </row>
    <row r="301" spans="1:8">
      <c r="A301" s="6" t="s">
        <v>1333</v>
      </c>
      <c r="B301" s="6" t="s">
        <v>1390</v>
      </c>
      <c r="C301" s="6" t="s">
        <v>266</v>
      </c>
      <c r="D301" s="6" t="s">
        <v>1391</v>
      </c>
      <c r="E301" s="6" t="s">
        <v>1392</v>
      </c>
      <c r="F301" s="6" t="s">
        <v>1393</v>
      </c>
      <c r="G301" s="6" t="s">
        <v>1352</v>
      </c>
      <c r="H301" s="2" t="s">
        <v>3241</v>
      </c>
    </row>
    <row r="302" spans="1:8">
      <c r="A302" s="6" t="s">
        <v>1333</v>
      </c>
      <c r="B302" s="6" t="s">
        <v>1394</v>
      </c>
      <c r="C302" s="6" t="s">
        <v>400</v>
      </c>
      <c r="D302" s="6" t="s">
        <v>1395</v>
      </c>
      <c r="E302" s="6" t="s">
        <v>1396</v>
      </c>
      <c r="F302" s="6" t="s">
        <v>877</v>
      </c>
      <c r="G302" s="6" t="s">
        <v>1337</v>
      </c>
      <c r="H302" s="2" t="s">
        <v>3242</v>
      </c>
    </row>
    <row r="303" spans="1:8">
      <c r="A303" s="6" t="s">
        <v>1333</v>
      </c>
      <c r="B303" s="6" t="s">
        <v>1397</v>
      </c>
      <c r="C303" s="6" t="s">
        <v>400</v>
      </c>
      <c r="D303" s="6" t="s">
        <v>1398</v>
      </c>
      <c r="E303" s="6" t="s">
        <v>1399</v>
      </c>
      <c r="F303" s="6" t="s">
        <v>1400</v>
      </c>
      <c r="G303" s="6" t="s">
        <v>1401</v>
      </c>
      <c r="H303" s="2" t="s">
        <v>3242</v>
      </c>
    </row>
    <row r="304" spans="1:8">
      <c r="A304" s="6" t="s">
        <v>1333</v>
      </c>
      <c r="B304" s="6" t="s">
        <v>1402</v>
      </c>
      <c r="C304" s="6" t="s">
        <v>400</v>
      </c>
      <c r="D304" s="6" t="s">
        <v>1403</v>
      </c>
      <c r="E304" s="6" t="s">
        <v>1404</v>
      </c>
      <c r="F304" s="6" t="s">
        <v>1405</v>
      </c>
      <c r="G304" s="6" t="s">
        <v>1406</v>
      </c>
      <c r="H304" s="2" t="s">
        <v>3242</v>
      </c>
    </row>
    <row r="305" spans="1:8">
      <c r="A305" s="6" t="s">
        <v>1333</v>
      </c>
      <c r="B305" s="6" t="s">
        <v>1407</v>
      </c>
      <c r="C305" s="6" t="s">
        <v>290</v>
      </c>
      <c r="D305" s="6" t="s">
        <v>1408</v>
      </c>
      <c r="E305" s="6" t="s">
        <v>1409</v>
      </c>
      <c r="F305" s="6" t="s">
        <v>1410</v>
      </c>
      <c r="G305" s="6" t="s">
        <v>1411</v>
      </c>
      <c r="H305" s="2" t="s">
        <v>3242</v>
      </c>
    </row>
    <row r="306" spans="1:8">
      <c r="A306" s="6" t="s">
        <v>1333</v>
      </c>
      <c r="B306" s="6" t="s">
        <v>1412</v>
      </c>
      <c r="C306" s="6" t="s">
        <v>334</v>
      </c>
      <c r="D306" s="6" t="s">
        <v>1413</v>
      </c>
      <c r="E306" s="6" t="s">
        <v>1414</v>
      </c>
      <c r="F306" s="6" t="s">
        <v>1415</v>
      </c>
      <c r="G306" s="6" t="s">
        <v>1416</v>
      </c>
      <c r="H306" s="2" t="s">
        <v>3242</v>
      </c>
    </row>
    <row r="307" spans="1:8">
      <c r="A307" s="6" t="s">
        <v>1333</v>
      </c>
      <c r="B307" s="6" t="s">
        <v>1417</v>
      </c>
      <c r="C307" s="6" t="s">
        <v>334</v>
      </c>
      <c r="D307" s="6" t="s">
        <v>1418</v>
      </c>
      <c r="E307" s="6" t="s">
        <v>1419</v>
      </c>
      <c r="F307" s="6" t="s">
        <v>1420</v>
      </c>
      <c r="G307" s="6" t="s">
        <v>1421</v>
      </c>
      <c r="H307" s="2" t="s">
        <v>3242</v>
      </c>
    </row>
    <row r="308" spans="1:8">
      <c r="A308" s="6" t="s">
        <v>1333</v>
      </c>
      <c r="B308" s="6" t="s">
        <v>1422</v>
      </c>
      <c r="C308" s="6" t="s">
        <v>334</v>
      </c>
      <c r="D308" s="6" t="s">
        <v>1423</v>
      </c>
      <c r="E308" s="6" t="s">
        <v>1424</v>
      </c>
      <c r="F308" s="6" t="s">
        <v>1425</v>
      </c>
      <c r="G308" s="6" t="s">
        <v>1426</v>
      </c>
      <c r="H308" s="2" t="s">
        <v>3242</v>
      </c>
    </row>
    <row r="309" spans="1:8">
      <c r="A309" s="6" t="s">
        <v>1333</v>
      </c>
      <c r="B309" s="6" t="s">
        <v>1427</v>
      </c>
      <c r="C309" s="6" t="s">
        <v>334</v>
      </c>
      <c r="D309" s="6" t="s">
        <v>1428</v>
      </c>
      <c r="E309" s="6" t="s">
        <v>1429</v>
      </c>
      <c r="F309" s="6" t="s">
        <v>1430</v>
      </c>
      <c r="G309" s="6" t="s">
        <v>1431</v>
      </c>
      <c r="H309" s="2" t="s">
        <v>3242</v>
      </c>
    </row>
    <row r="310" spans="1:8">
      <c r="A310" s="6" t="s">
        <v>1333</v>
      </c>
      <c r="B310" s="6" t="s">
        <v>1432</v>
      </c>
      <c r="C310" s="6" t="s">
        <v>334</v>
      </c>
      <c r="D310" s="6" t="s">
        <v>1433</v>
      </c>
      <c r="E310" s="6" t="s">
        <v>1434</v>
      </c>
      <c r="F310" s="6" t="s">
        <v>1435</v>
      </c>
      <c r="G310" s="6" t="s">
        <v>1416</v>
      </c>
      <c r="H310" s="2" t="s">
        <v>3242</v>
      </c>
    </row>
    <row r="311" spans="1:8">
      <c r="A311" s="6" t="s">
        <v>1333</v>
      </c>
      <c r="B311" s="6" t="s">
        <v>1436</v>
      </c>
      <c r="C311" s="6" t="s">
        <v>334</v>
      </c>
      <c r="D311" s="6" t="s">
        <v>1437</v>
      </c>
      <c r="E311" s="6" t="s">
        <v>1360</v>
      </c>
      <c r="F311" s="6" t="s">
        <v>853</v>
      </c>
      <c r="G311" s="6" t="s">
        <v>1366</v>
      </c>
      <c r="H311" s="2" t="s">
        <v>3242</v>
      </c>
    </row>
    <row r="312" spans="1:8">
      <c r="A312" s="6" t="s">
        <v>1333</v>
      </c>
      <c r="B312" s="6" t="s">
        <v>1438</v>
      </c>
      <c r="C312" s="6" t="s">
        <v>334</v>
      </c>
      <c r="D312" s="6" t="s">
        <v>1439</v>
      </c>
      <c r="E312" s="6" t="s">
        <v>1440</v>
      </c>
      <c r="F312" s="6" t="s">
        <v>1441</v>
      </c>
      <c r="G312" s="6" t="s">
        <v>1442</v>
      </c>
      <c r="H312" s="2" t="s">
        <v>3242</v>
      </c>
    </row>
    <row r="313" spans="1:8">
      <c r="A313" s="6" t="s">
        <v>1333</v>
      </c>
      <c r="B313" s="6" t="s">
        <v>1443</v>
      </c>
      <c r="C313" s="6" t="s">
        <v>334</v>
      </c>
      <c r="D313" s="6" t="s">
        <v>1444</v>
      </c>
      <c r="E313" s="6" t="s">
        <v>1445</v>
      </c>
      <c r="F313" s="6" t="s">
        <v>1446</v>
      </c>
      <c r="G313" s="6" t="s">
        <v>1447</v>
      </c>
      <c r="H313" s="2" t="s">
        <v>3242</v>
      </c>
    </row>
    <row r="314" spans="1:8">
      <c r="A314" s="6" t="s">
        <v>1333</v>
      </c>
      <c r="B314" s="6" t="s">
        <v>1448</v>
      </c>
      <c r="C314" s="6" t="s">
        <v>334</v>
      </c>
      <c r="D314" s="6" t="s">
        <v>1449</v>
      </c>
      <c r="E314" s="6" t="s">
        <v>1450</v>
      </c>
      <c r="F314" s="6" t="s">
        <v>1451</v>
      </c>
      <c r="G314" s="6" t="s">
        <v>1452</v>
      </c>
      <c r="H314" s="2" t="s">
        <v>3242</v>
      </c>
    </row>
    <row r="315" spans="1:8">
      <c r="A315" s="6" t="s">
        <v>1333</v>
      </c>
      <c r="B315" s="6" t="s">
        <v>1453</v>
      </c>
      <c r="C315" s="6" t="s">
        <v>334</v>
      </c>
      <c r="D315" s="6" t="s">
        <v>1454</v>
      </c>
      <c r="E315" s="6" t="s">
        <v>66</v>
      </c>
      <c r="F315" s="6" t="s">
        <v>1455</v>
      </c>
      <c r="G315" s="6" t="s">
        <v>1442</v>
      </c>
      <c r="H315" s="2" t="s">
        <v>3242</v>
      </c>
    </row>
    <row r="316" spans="1:8">
      <c r="A316" s="6" t="s">
        <v>1333</v>
      </c>
      <c r="B316" s="6" t="str">
        <f>"008E007"</f>
        <v>008E007</v>
      </c>
      <c r="C316" s="6" t="s">
        <v>260</v>
      </c>
      <c r="D316" s="6" t="s">
        <v>1456</v>
      </c>
      <c r="E316" s="6" t="s">
        <v>1457</v>
      </c>
      <c r="F316" s="6" t="s">
        <v>1458</v>
      </c>
      <c r="G316" s="6" t="s">
        <v>1337</v>
      </c>
      <c r="H316" s="2" t="s">
        <v>3242</v>
      </c>
    </row>
    <row r="317" spans="1:8">
      <c r="A317" s="6" t="s">
        <v>1333</v>
      </c>
      <c r="B317" s="6" t="s">
        <v>1459</v>
      </c>
      <c r="C317" s="6" t="s">
        <v>852</v>
      </c>
      <c r="D317" s="6" t="s">
        <v>1460</v>
      </c>
      <c r="E317" s="6" t="s">
        <v>1461</v>
      </c>
      <c r="F317" s="6" t="s">
        <v>1462</v>
      </c>
      <c r="G317" s="6" t="s">
        <v>1347</v>
      </c>
      <c r="H317" s="2" t="s">
        <v>3242</v>
      </c>
    </row>
    <row r="318" spans="1:8">
      <c r="A318" s="6" t="s">
        <v>1333</v>
      </c>
      <c r="B318" s="6" t="s">
        <v>1463</v>
      </c>
      <c r="C318" s="6" t="s">
        <v>852</v>
      </c>
      <c r="D318" s="6" t="s">
        <v>1464</v>
      </c>
      <c r="E318" s="6" t="s">
        <v>1465</v>
      </c>
      <c r="F318" s="6" t="s">
        <v>1466</v>
      </c>
      <c r="G318" s="6" t="s">
        <v>1467</v>
      </c>
      <c r="H318" s="2" t="s">
        <v>3242</v>
      </c>
    </row>
    <row r="319" spans="1:8">
      <c r="A319" s="6" t="s">
        <v>1333</v>
      </c>
      <c r="B319" s="6" t="s">
        <v>1468</v>
      </c>
      <c r="C319" s="6" t="s">
        <v>852</v>
      </c>
      <c r="D319" s="6" t="s">
        <v>1469</v>
      </c>
      <c r="E319" s="6" t="s">
        <v>1470</v>
      </c>
      <c r="F319" s="6" t="s">
        <v>1471</v>
      </c>
      <c r="G319" s="6" t="s">
        <v>1472</v>
      </c>
      <c r="H319" s="2" t="s">
        <v>3242</v>
      </c>
    </row>
    <row r="320" spans="1:8">
      <c r="A320" s="6" t="s">
        <v>1333</v>
      </c>
      <c r="B320" s="6" t="s">
        <v>1473</v>
      </c>
      <c r="C320" s="6" t="s">
        <v>852</v>
      </c>
      <c r="D320" s="6" t="s">
        <v>1474</v>
      </c>
      <c r="E320" s="6" t="s">
        <v>1475</v>
      </c>
      <c r="F320" s="6" t="s">
        <v>1476</v>
      </c>
      <c r="G320" s="6" t="s">
        <v>1337</v>
      </c>
      <c r="H320" s="2" t="s">
        <v>3242</v>
      </c>
    </row>
    <row r="321" spans="1:8">
      <c r="A321" s="6" t="s">
        <v>1333</v>
      </c>
      <c r="B321" s="6" t="s">
        <v>1477</v>
      </c>
      <c r="C321" s="6" t="s">
        <v>266</v>
      </c>
      <c r="D321" s="6" t="s">
        <v>1478</v>
      </c>
      <c r="E321" s="6" t="s">
        <v>1479</v>
      </c>
      <c r="F321" s="6" t="s">
        <v>1480</v>
      </c>
      <c r="G321" s="6" t="s">
        <v>1389</v>
      </c>
      <c r="H321" s="2" t="s">
        <v>3242</v>
      </c>
    </row>
    <row r="322" spans="1:8">
      <c r="A322" s="6" t="s">
        <v>1333</v>
      </c>
      <c r="B322" s="6" t="s">
        <v>1481</v>
      </c>
      <c r="C322" s="6" t="s">
        <v>266</v>
      </c>
      <c r="D322" s="6" t="s">
        <v>1482</v>
      </c>
      <c r="E322" s="6" t="s">
        <v>1483</v>
      </c>
      <c r="F322" s="6" t="s">
        <v>66</v>
      </c>
      <c r="G322" s="6" t="s">
        <v>1389</v>
      </c>
      <c r="H322" s="2" t="s">
        <v>3242</v>
      </c>
    </row>
    <row r="323" spans="1:8">
      <c r="A323" s="6" t="s">
        <v>1333</v>
      </c>
      <c r="B323" s="6" t="s">
        <v>1484</v>
      </c>
      <c r="C323" s="6" t="s">
        <v>266</v>
      </c>
      <c r="D323" s="6" t="s">
        <v>1485</v>
      </c>
      <c r="E323" s="6" t="s">
        <v>1486</v>
      </c>
      <c r="F323" s="6" t="s">
        <v>1487</v>
      </c>
      <c r="G323" s="6" t="s">
        <v>1488</v>
      </c>
      <c r="H323" s="2" t="s">
        <v>3242</v>
      </c>
    </row>
    <row r="324" spans="1:8">
      <c r="A324" s="6" t="s">
        <v>1333</v>
      </c>
      <c r="B324" s="6" t="s">
        <v>1489</v>
      </c>
      <c r="C324" s="6" t="s">
        <v>266</v>
      </c>
      <c r="D324" s="6" t="s">
        <v>1490</v>
      </c>
      <c r="E324" s="6" t="s">
        <v>1491</v>
      </c>
      <c r="F324" s="6" t="s">
        <v>1492</v>
      </c>
      <c r="G324" s="6" t="s">
        <v>1488</v>
      </c>
      <c r="H324" s="2" t="s">
        <v>3242</v>
      </c>
    </row>
    <row r="325" spans="1:8">
      <c r="A325" s="6" t="s">
        <v>1333</v>
      </c>
      <c r="B325" s="6" t="s">
        <v>1493</v>
      </c>
      <c r="C325" s="6" t="s">
        <v>266</v>
      </c>
      <c r="D325" s="6" t="s">
        <v>1494</v>
      </c>
      <c r="E325" s="6" t="s">
        <v>1495</v>
      </c>
      <c r="F325" s="6" t="s">
        <v>1496</v>
      </c>
      <c r="G325" s="6" t="s">
        <v>1342</v>
      </c>
      <c r="H325" s="2" t="s">
        <v>3242</v>
      </c>
    </row>
    <row r="326" spans="1:8">
      <c r="A326" s="6" t="s">
        <v>1333</v>
      </c>
      <c r="B326" s="6" t="s">
        <v>1497</v>
      </c>
      <c r="C326" s="6" t="s">
        <v>266</v>
      </c>
      <c r="D326" s="6" t="s">
        <v>1498</v>
      </c>
      <c r="E326" s="6" t="s">
        <v>1499</v>
      </c>
      <c r="F326" s="6" t="s">
        <v>1500</v>
      </c>
      <c r="G326" s="6" t="s">
        <v>1347</v>
      </c>
      <c r="H326" s="2" t="s">
        <v>3242</v>
      </c>
    </row>
    <row r="327" spans="1:8">
      <c r="A327" s="6" t="s">
        <v>1333</v>
      </c>
      <c r="B327" s="6" t="s">
        <v>1501</v>
      </c>
      <c r="C327" s="6" t="s">
        <v>266</v>
      </c>
      <c r="D327" s="6" t="s">
        <v>1502</v>
      </c>
      <c r="E327" s="6" t="s">
        <v>1503</v>
      </c>
      <c r="F327" s="6" t="s">
        <v>1504</v>
      </c>
      <c r="G327" s="6" t="s">
        <v>1505</v>
      </c>
      <c r="H327" s="2" t="s">
        <v>3242</v>
      </c>
    </row>
    <row r="328" spans="1:8">
      <c r="A328" s="6" t="s">
        <v>1333</v>
      </c>
      <c r="B328" s="6" t="s">
        <v>1506</v>
      </c>
      <c r="C328" s="6" t="s">
        <v>266</v>
      </c>
      <c r="D328" s="6" t="s">
        <v>1507</v>
      </c>
      <c r="E328" s="6" t="s">
        <v>1508</v>
      </c>
      <c r="F328" s="6" t="s">
        <v>1509</v>
      </c>
      <c r="G328" s="6" t="s">
        <v>1510</v>
      </c>
      <c r="H328" s="2" t="s">
        <v>3242</v>
      </c>
    </row>
    <row r="329" spans="1:8">
      <c r="A329" s="6" t="s">
        <v>1333</v>
      </c>
      <c r="B329" s="6" t="s">
        <v>1511</v>
      </c>
      <c r="C329" s="6" t="s">
        <v>266</v>
      </c>
      <c r="D329" s="6" t="s">
        <v>1512</v>
      </c>
      <c r="E329" s="6" t="s">
        <v>1513</v>
      </c>
      <c r="F329" s="6" t="s">
        <v>1514</v>
      </c>
      <c r="G329" s="6" t="s">
        <v>1488</v>
      </c>
      <c r="H329" s="2" t="s">
        <v>3242</v>
      </c>
    </row>
    <row r="330" spans="1:8">
      <c r="A330" s="6" t="s">
        <v>1333</v>
      </c>
      <c r="B330" s="6" t="s">
        <v>1515</v>
      </c>
      <c r="C330" s="6" t="s">
        <v>266</v>
      </c>
      <c r="D330" s="6" t="s">
        <v>1516</v>
      </c>
      <c r="E330" s="6" t="s">
        <v>682</v>
      </c>
      <c r="F330" s="6" t="s">
        <v>1517</v>
      </c>
      <c r="G330" s="6" t="s">
        <v>1366</v>
      </c>
      <c r="H330" s="2" t="s">
        <v>3242</v>
      </c>
    </row>
    <row r="331" spans="1:8">
      <c r="A331" s="6" t="s">
        <v>1333</v>
      </c>
      <c r="B331" s="6" t="s">
        <v>1518</v>
      </c>
      <c r="C331" s="6" t="s">
        <v>266</v>
      </c>
      <c r="D331" s="6" t="s">
        <v>1519</v>
      </c>
      <c r="E331" s="6" t="s">
        <v>1520</v>
      </c>
      <c r="F331" s="6" t="s">
        <v>1521</v>
      </c>
      <c r="G331" s="6" t="s">
        <v>1522</v>
      </c>
      <c r="H331" s="2" t="s">
        <v>3242</v>
      </c>
    </row>
    <row r="332" spans="1:8">
      <c r="A332" s="6" t="s">
        <v>1333</v>
      </c>
      <c r="B332" s="6" t="s">
        <v>1523</v>
      </c>
      <c r="C332" s="6" t="s">
        <v>400</v>
      </c>
      <c r="D332" s="6" t="s">
        <v>1524</v>
      </c>
      <c r="E332" s="6" t="s">
        <v>1525</v>
      </c>
      <c r="F332" s="6" t="s">
        <v>1526</v>
      </c>
      <c r="G332" s="6" t="s">
        <v>1527</v>
      </c>
      <c r="H332" s="2" t="s">
        <v>3243</v>
      </c>
    </row>
    <row r="333" spans="1:8">
      <c r="A333" s="6" t="s">
        <v>1333</v>
      </c>
      <c r="B333" s="6" t="s">
        <v>1528</v>
      </c>
      <c r="C333" s="6" t="s">
        <v>400</v>
      </c>
      <c r="D333" s="6" t="s">
        <v>1529</v>
      </c>
      <c r="E333" s="6" t="s">
        <v>1530</v>
      </c>
      <c r="F333" s="6" t="s">
        <v>1531</v>
      </c>
      <c r="G333" s="6" t="s">
        <v>1532</v>
      </c>
      <c r="H333" s="2" t="s">
        <v>3243</v>
      </c>
    </row>
    <row r="334" spans="1:8">
      <c r="A334" s="6" t="s">
        <v>1333</v>
      </c>
      <c r="B334" s="6" t="s">
        <v>1533</v>
      </c>
      <c r="C334" s="6" t="s">
        <v>400</v>
      </c>
      <c r="D334" s="6" t="s">
        <v>1534</v>
      </c>
      <c r="E334" s="6" t="s">
        <v>1535</v>
      </c>
      <c r="F334" s="6" t="s">
        <v>1536</v>
      </c>
      <c r="G334" s="6" t="s">
        <v>1537</v>
      </c>
      <c r="H334" s="2" t="s">
        <v>3243</v>
      </c>
    </row>
    <row r="335" spans="1:8">
      <c r="A335" s="6" t="s">
        <v>1333</v>
      </c>
      <c r="B335" s="6" t="s">
        <v>1538</v>
      </c>
      <c r="C335" s="6" t="s">
        <v>400</v>
      </c>
      <c r="D335" s="6" t="s">
        <v>1539</v>
      </c>
      <c r="E335" s="6" t="s">
        <v>1540</v>
      </c>
      <c r="F335" s="6" t="s">
        <v>1541</v>
      </c>
      <c r="G335" s="6" t="s">
        <v>1406</v>
      </c>
      <c r="H335" s="2" t="s">
        <v>3243</v>
      </c>
    </row>
    <row r="336" spans="1:8">
      <c r="A336" s="6" t="s">
        <v>1333</v>
      </c>
      <c r="B336" s="6" t="s">
        <v>1542</v>
      </c>
      <c r="C336" s="6" t="s">
        <v>400</v>
      </c>
      <c r="D336" s="6" t="s">
        <v>1543</v>
      </c>
      <c r="E336" s="6" t="s">
        <v>1544</v>
      </c>
      <c r="F336" s="6" t="s">
        <v>1545</v>
      </c>
      <c r="G336" s="6" t="s">
        <v>1537</v>
      </c>
      <c r="H336" s="2" t="s">
        <v>3243</v>
      </c>
    </row>
    <row r="337" spans="1:8">
      <c r="A337" s="6" t="s">
        <v>1333</v>
      </c>
      <c r="B337" s="6" t="s">
        <v>1546</v>
      </c>
      <c r="C337" s="6" t="s">
        <v>290</v>
      </c>
      <c r="D337" s="6" t="s">
        <v>1547</v>
      </c>
      <c r="E337" s="6" t="s">
        <v>1548</v>
      </c>
      <c r="F337" s="6" t="s">
        <v>1549</v>
      </c>
      <c r="G337" s="6" t="s">
        <v>1421</v>
      </c>
      <c r="H337" s="2" t="s">
        <v>3243</v>
      </c>
    </row>
    <row r="338" spans="1:8">
      <c r="A338" s="6" t="s">
        <v>1333</v>
      </c>
      <c r="B338" s="6" t="s">
        <v>1550</v>
      </c>
      <c r="C338" s="6" t="s">
        <v>290</v>
      </c>
      <c r="D338" s="6" t="s">
        <v>1551</v>
      </c>
      <c r="E338" s="6" t="s">
        <v>1552</v>
      </c>
      <c r="F338" s="6" t="s">
        <v>1553</v>
      </c>
      <c r="G338" s="6" t="s">
        <v>1554</v>
      </c>
      <c r="H338" s="2" t="s">
        <v>3243</v>
      </c>
    </row>
    <row r="339" spans="1:8">
      <c r="A339" s="6" t="s">
        <v>1333</v>
      </c>
      <c r="B339" s="6" t="s">
        <v>1555</v>
      </c>
      <c r="C339" s="6" t="s">
        <v>334</v>
      </c>
      <c r="D339" s="6" t="s">
        <v>1556</v>
      </c>
      <c r="E339" s="6" t="s">
        <v>1557</v>
      </c>
      <c r="F339" s="6" t="s">
        <v>1558</v>
      </c>
      <c r="G339" s="6" t="s">
        <v>1380</v>
      </c>
      <c r="H339" s="2" t="s">
        <v>3243</v>
      </c>
    </row>
    <row r="340" spans="1:8">
      <c r="A340" s="6" t="s">
        <v>1333</v>
      </c>
      <c r="B340" s="6" t="s">
        <v>1559</v>
      </c>
      <c r="C340" s="6" t="s">
        <v>334</v>
      </c>
      <c r="D340" s="6" t="s">
        <v>1560</v>
      </c>
      <c r="E340" s="6" t="s">
        <v>1561</v>
      </c>
      <c r="F340" s="6" t="s">
        <v>1562</v>
      </c>
      <c r="G340" s="6" t="s">
        <v>1401</v>
      </c>
      <c r="H340" s="2" t="s">
        <v>3243</v>
      </c>
    </row>
    <row r="341" spans="1:8">
      <c r="A341" s="6" t="s">
        <v>1333</v>
      </c>
      <c r="B341" s="6" t="s">
        <v>1563</v>
      </c>
      <c r="C341" s="6" t="s">
        <v>334</v>
      </c>
      <c r="D341" s="6" t="s">
        <v>1564</v>
      </c>
      <c r="E341" s="6" t="s">
        <v>1565</v>
      </c>
      <c r="F341" s="6" t="s">
        <v>1566</v>
      </c>
      <c r="G341" s="6" t="s">
        <v>1401</v>
      </c>
      <c r="H341" s="2" t="s">
        <v>3243</v>
      </c>
    </row>
    <row r="342" spans="1:8">
      <c r="A342" s="6" t="s">
        <v>1333</v>
      </c>
      <c r="B342" s="6" t="s">
        <v>1567</v>
      </c>
      <c r="C342" s="6" t="s">
        <v>334</v>
      </c>
      <c r="D342" s="6" t="s">
        <v>1568</v>
      </c>
      <c r="E342" s="6" t="s">
        <v>1569</v>
      </c>
      <c r="F342" s="6" t="s">
        <v>1570</v>
      </c>
      <c r="G342" s="6" t="s">
        <v>1447</v>
      </c>
      <c r="H342" s="2" t="s">
        <v>3243</v>
      </c>
    </row>
    <row r="343" spans="1:8">
      <c r="A343" s="6" t="s">
        <v>1333</v>
      </c>
      <c r="B343" s="6" t="s">
        <v>1571</v>
      </c>
      <c r="C343" s="6" t="s">
        <v>334</v>
      </c>
      <c r="D343" s="6" t="s">
        <v>1572</v>
      </c>
      <c r="E343" s="6" t="s">
        <v>1573</v>
      </c>
      <c r="F343" s="6" t="s">
        <v>1574</v>
      </c>
      <c r="G343" s="6" t="s">
        <v>1522</v>
      </c>
      <c r="H343" s="2" t="s">
        <v>3243</v>
      </c>
    </row>
    <row r="344" spans="1:8">
      <c r="A344" s="6" t="s">
        <v>1333</v>
      </c>
      <c r="B344" s="6" t="s">
        <v>1575</v>
      </c>
      <c r="C344" s="6" t="s">
        <v>334</v>
      </c>
      <c r="D344" s="6" t="s">
        <v>1576</v>
      </c>
      <c r="E344" s="6" t="s">
        <v>1577</v>
      </c>
      <c r="F344" s="6" t="s">
        <v>1578</v>
      </c>
      <c r="G344" s="6" t="s">
        <v>1401</v>
      </c>
      <c r="H344" s="2" t="s">
        <v>3243</v>
      </c>
    </row>
    <row r="345" spans="1:8">
      <c r="A345" s="6" t="s">
        <v>1333</v>
      </c>
      <c r="B345" s="6" t="s">
        <v>1579</v>
      </c>
      <c r="C345" s="6" t="s">
        <v>334</v>
      </c>
      <c r="D345" s="6" t="s">
        <v>1580</v>
      </c>
      <c r="E345" s="6" t="s">
        <v>1581</v>
      </c>
      <c r="F345" s="6" t="s">
        <v>1582</v>
      </c>
      <c r="G345" s="6" t="s">
        <v>1447</v>
      </c>
      <c r="H345" s="2" t="s">
        <v>3243</v>
      </c>
    </row>
    <row r="346" spans="1:8">
      <c r="A346" s="6" t="s">
        <v>1333</v>
      </c>
      <c r="B346" s="6" t="s">
        <v>1583</v>
      </c>
      <c r="C346" s="6" t="s">
        <v>334</v>
      </c>
      <c r="D346" s="6" t="s">
        <v>1584</v>
      </c>
      <c r="E346" s="6" t="s">
        <v>1585</v>
      </c>
      <c r="F346" s="6" t="s">
        <v>1586</v>
      </c>
      <c r="G346" s="6" t="s">
        <v>1426</v>
      </c>
      <c r="H346" s="2" t="s">
        <v>3243</v>
      </c>
    </row>
    <row r="347" spans="1:8">
      <c r="A347" s="6" t="s">
        <v>1333</v>
      </c>
      <c r="B347" s="6" t="s">
        <v>1587</v>
      </c>
      <c r="C347" s="6" t="s">
        <v>334</v>
      </c>
      <c r="D347" s="6" t="s">
        <v>1588</v>
      </c>
      <c r="E347" s="6" t="s">
        <v>1589</v>
      </c>
      <c r="F347" s="6" t="s">
        <v>1590</v>
      </c>
      <c r="G347" s="6" t="s">
        <v>1554</v>
      </c>
      <c r="H347" s="2" t="s">
        <v>3243</v>
      </c>
    </row>
    <row r="348" spans="1:8">
      <c r="A348" s="6" t="s">
        <v>1333</v>
      </c>
      <c r="B348" s="6" t="s">
        <v>1591</v>
      </c>
      <c r="C348" s="6" t="s">
        <v>334</v>
      </c>
      <c r="D348" s="6" t="s">
        <v>1592</v>
      </c>
      <c r="E348" s="6" t="s">
        <v>1593</v>
      </c>
      <c r="F348" s="6" t="s">
        <v>1594</v>
      </c>
      <c r="G348" s="6" t="s">
        <v>1426</v>
      </c>
      <c r="H348" s="2" t="s">
        <v>3243</v>
      </c>
    </row>
    <row r="349" spans="1:8">
      <c r="A349" s="6" t="s">
        <v>1333</v>
      </c>
      <c r="B349" s="6" t="s">
        <v>1595</v>
      </c>
      <c r="C349" s="6" t="s">
        <v>334</v>
      </c>
      <c r="D349" s="6" t="s">
        <v>1596</v>
      </c>
      <c r="E349" s="6" t="s">
        <v>1597</v>
      </c>
      <c r="F349" s="6" t="s">
        <v>1598</v>
      </c>
      <c r="G349" s="6" t="s">
        <v>1599</v>
      </c>
      <c r="H349" s="2" t="s">
        <v>3243</v>
      </c>
    </row>
    <row r="350" spans="1:8">
      <c r="A350" s="6" t="s">
        <v>1333</v>
      </c>
      <c r="B350" s="6" t="s">
        <v>1600</v>
      </c>
      <c r="C350" s="6" t="s">
        <v>334</v>
      </c>
      <c r="D350" s="6" t="s">
        <v>1601</v>
      </c>
      <c r="E350" s="6" t="s">
        <v>1602</v>
      </c>
      <c r="F350" s="6" t="s">
        <v>1603</v>
      </c>
      <c r="G350" s="6" t="s">
        <v>1522</v>
      </c>
      <c r="H350" s="2" t="s">
        <v>3243</v>
      </c>
    </row>
    <row r="351" spans="1:8">
      <c r="A351" s="6" t="s">
        <v>1333</v>
      </c>
      <c r="B351" s="6" t="s">
        <v>1604</v>
      </c>
      <c r="C351" s="6" t="s">
        <v>334</v>
      </c>
      <c r="D351" s="6" t="s">
        <v>1605</v>
      </c>
      <c r="E351" s="6" t="s">
        <v>1606</v>
      </c>
      <c r="F351" s="6" t="s">
        <v>1607</v>
      </c>
      <c r="G351" s="6" t="s">
        <v>1608</v>
      </c>
      <c r="H351" s="2" t="s">
        <v>3243</v>
      </c>
    </row>
    <row r="352" spans="1:8">
      <c r="A352" s="6" t="s">
        <v>1333</v>
      </c>
      <c r="B352" s="6" t="s">
        <v>1609</v>
      </c>
      <c r="C352" s="6" t="s">
        <v>334</v>
      </c>
      <c r="D352" s="6" t="s">
        <v>1610</v>
      </c>
      <c r="E352" s="6" t="s">
        <v>1611</v>
      </c>
      <c r="F352" s="6" t="s">
        <v>1612</v>
      </c>
      <c r="G352" s="6" t="s">
        <v>1608</v>
      </c>
      <c r="H352" s="2" t="s">
        <v>3243</v>
      </c>
    </row>
    <row r="353" spans="1:8">
      <c r="A353" s="6" t="s">
        <v>1333</v>
      </c>
      <c r="B353" s="6" t="str">
        <f>"008E048"</f>
        <v>008E048</v>
      </c>
      <c r="C353" s="6" t="s">
        <v>260</v>
      </c>
      <c r="D353" s="6" t="s">
        <v>1613</v>
      </c>
      <c r="E353" s="6" t="s">
        <v>1614</v>
      </c>
      <c r="F353" s="6" t="s">
        <v>1615</v>
      </c>
      <c r="G353" s="6" t="s">
        <v>1616</v>
      </c>
      <c r="H353" s="2" t="s">
        <v>3243</v>
      </c>
    </row>
    <row r="354" spans="1:8">
      <c r="A354" s="6" t="s">
        <v>1333</v>
      </c>
      <c r="B354" s="6" t="str">
        <f>"008E047"</f>
        <v>008E047</v>
      </c>
      <c r="C354" s="6" t="s">
        <v>260</v>
      </c>
      <c r="D354" s="6" t="s">
        <v>1617</v>
      </c>
      <c r="E354" s="6" t="s">
        <v>1618</v>
      </c>
      <c r="F354" s="6" t="s">
        <v>1619</v>
      </c>
      <c r="G354" s="6" t="s">
        <v>1616</v>
      </c>
      <c r="H354" s="2" t="s">
        <v>3243</v>
      </c>
    </row>
    <row r="355" spans="1:8">
      <c r="A355" s="6" t="s">
        <v>1333</v>
      </c>
      <c r="B355" s="6" t="str">
        <f>"008E005"</f>
        <v>008E005</v>
      </c>
      <c r="C355" s="6" t="s">
        <v>260</v>
      </c>
      <c r="D355" s="6" t="s">
        <v>1620</v>
      </c>
      <c r="E355" s="6" t="s">
        <v>1621</v>
      </c>
      <c r="F355" s="6" t="s">
        <v>1622</v>
      </c>
      <c r="G355" s="6" t="s">
        <v>1337</v>
      </c>
      <c r="H355" s="2" t="s">
        <v>3243</v>
      </c>
    </row>
    <row r="356" spans="1:8">
      <c r="A356" s="6" t="s">
        <v>1333</v>
      </c>
      <c r="B356" s="6" t="s">
        <v>1623</v>
      </c>
      <c r="C356" s="6" t="s">
        <v>852</v>
      </c>
      <c r="D356" s="6" t="s">
        <v>1624</v>
      </c>
      <c r="E356" s="6" t="s">
        <v>1625</v>
      </c>
      <c r="F356" s="6" t="s">
        <v>1626</v>
      </c>
      <c r="G356" s="6" t="s">
        <v>1532</v>
      </c>
      <c r="H356" s="2" t="s">
        <v>3243</v>
      </c>
    </row>
    <row r="357" spans="1:8">
      <c r="A357" s="6" t="s">
        <v>1333</v>
      </c>
      <c r="B357" s="6" t="s">
        <v>1627</v>
      </c>
      <c r="C357" s="6" t="s">
        <v>852</v>
      </c>
      <c r="D357" s="6" t="s">
        <v>1628</v>
      </c>
      <c r="E357" s="6" t="s">
        <v>1629</v>
      </c>
      <c r="F357" s="6" t="s">
        <v>1630</v>
      </c>
      <c r="G357" s="6" t="s">
        <v>1472</v>
      </c>
      <c r="H357" s="2" t="s">
        <v>3243</v>
      </c>
    </row>
    <row r="358" spans="1:8">
      <c r="A358" s="6" t="s">
        <v>1333</v>
      </c>
      <c r="B358" s="6" t="s">
        <v>1631</v>
      </c>
      <c r="C358" s="6" t="s">
        <v>852</v>
      </c>
      <c r="D358" s="6" t="s">
        <v>1632</v>
      </c>
      <c r="E358" s="6" t="s">
        <v>1633</v>
      </c>
      <c r="F358" s="6" t="s">
        <v>1634</v>
      </c>
      <c r="G358" s="6" t="s">
        <v>1371</v>
      </c>
      <c r="H358" s="2" t="s">
        <v>3243</v>
      </c>
    </row>
    <row r="359" spans="1:8">
      <c r="A359" s="6" t="s">
        <v>1333</v>
      </c>
      <c r="B359" s="6" t="s">
        <v>1635</v>
      </c>
      <c r="C359" s="6" t="s">
        <v>266</v>
      </c>
      <c r="D359" s="6" t="s">
        <v>1636</v>
      </c>
      <c r="E359" s="6" t="s">
        <v>1637</v>
      </c>
      <c r="F359" s="6" t="s">
        <v>1638</v>
      </c>
      <c r="G359" s="6" t="s">
        <v>1639</v>
      </c>
      <c r="H359" s="2" t="s">
        <v>3243</v>
      </c>
    </row>
    <row r="360" spans="1:8">
      <c r="A360" s="6" t="s">
        <v>1333</v>
      </c>
      <c r="B360" s="6" t="s">
        <v>1640</v>
      </c>
      <c r="C360" s="6" t="s">
        <v>266</v>
      </c>
      <c r="D360" s="6" t="s">
        <v>1641</v>
      </c>
      <c r="E360" s="6" t="s">
        <v>1642</v>
      </c>
      <c r="F360" s="6" t="s">
        <v>1643</v>
      </c>
      <c r="G360" s="6" t="s">
        <v>1406</v>
      </c>
      <c r="H360" s="2" t="s">
        <v>3243</v>
      </c>
    </row>
    <row r="361" spans="1:8">
      <c r="A361" s="6" t="s">
        <v>1333</v>
      </c>
      <c r="B361" s="6" t="s">
        <v>1644</v>
      </c>
      <c r="C361" s="6" t="s">
        <v>266</v>
      </c>
      <c r="D361" s="6" t="s">
        <v>1645</v>
      </c>
      <c r="E361" s="6" t="s">
        <v>1646</v>
      </c>
      <c r="F361" s="6" t="s">
        <v>1647</v>
      </c>
      <c r="G361" s="6" t="s">
        <v>1648</v>
      </c>
      <c r="H361" s="2" t="s">
        <v>3243</v>
      </c>
    </row>
    <row r="362" spans="1:8">
      <c r="A362" s="6" t="s">
        <v>1333</v>
      </c>
      <c r="B362" s="6" t="s">
        <v>1649</v>
      </c>
      <c r="C362" s="6" t="s">
        <v>266</v>
      </c>
      <c r="D362" s="6" t="s">
        <v>1650</v>
      </c>
      <c r="E362" s="6" t="s">
        <v>1651</v>
      </c>
      <c r="F362" s="6" t="s">
        <v>1652</v>
      </c>
      <c r="G362" s="6" t="s">
        <v>1639</v>
      </c>
      <c r="H362" s="2" t="s">
        <v>3243</v>
      </c>
    </row>
    <row r="363" spans="1:8">
      <c r="A363" s="6" t="s">
        <v>1333</v>
      </c>
      <c r="B363" s="6" t="s">
        <v>1653</v>
      </c>
      <c r="C363" s="6" t="s">
        <v>266</v>
      </c>
      <c r="D363" s="6" t="s">
        <v>1654</v>
      </c>
      <c r="E363" s="6" t="s">
        <v>1655</v>
      </c>
      <c r="F363" s="6" t="s">
        <v>1656</v>
      </c>
      <c r="G363" s="6" t="s">
        <v>1426</v>
      </c>
      <c r="H363" s="2" t="s">
        <v>3243</v>
      </c>
    </row>
    <row r="364" spans="1:8">
      <c r="A364" s="6" t="s">
        <v>1333</v>
      </c>
      <c r="B364" s="6" t="s">
        <v>1657</v>
      </c>
      <c r="C364" s="6" t="s">
        <v>266</v>
      </c>
      <c r="D364" s="6" t="s">
        <v>1658</v>
      </c>
      <c r="E364" s="6" t="s">
        <v>813</v>
      </c>
      <c r="F364" s="6" t="s">
        <v>1659</v>
      </c>
      <c r="G364" s="6" t="s">
        <v>1488</v>
      </c>
      <c r="H364" s="2" t="s">
        <v>3243</v>
      </c>
    </row>
    <row r="365" spans="1:8">
      <c r="A365" s="6" t="s">
        <v>1333</v>
      </c>
      <c r="B365" s="6" t="s">
        <v>1660</v>
      </c>
      <c r="C365" s="6" t="s">
        <v>266</v>
      </c>
      <c r="D365" s="6" t="s">
        <v>1661</v>
      </c>
      <c r="E365" s="6" t="s">
        <v>1662</v>
      </c>
      <c r="F365" s="6" t="s">
        <v>1663</v>
      </c>
      <c r="G365" s="6" t="s">
        <v>1352</v>
      </c>
      <c r="H365" s="2" t="s">
        <v>3243</v>
      </c>
    </row>
    <row r="366" spans="1:8">
      <c r="A366" s="6" t="s">
        <v>1333</v>
      </c>
      <c r="B366" s="6" t="s">
        <v>1664</v>
      </c>
      <c r="C366" s="6" t="s">
        <v>266</v>
      </c>
      <c r="D366" s="6" t="s">
        <v>754</v>
      </c>
      <c r="E366" s="6" t="s">
        <v>1665</v>
      </c>
      <c r="F366" s="6" t="s">
        <v>1666</v>
      </c>
      <c r="G366" s="6" t="s">
        <v>1361</v>
      </c>
      <c r="H366" s="2" t="s">
        <v>3243</v>
      </c>
    </row>
    <row r="367" spans="1:8">
      <c r="A367" s="6" t="s">
        <v>1333</v>
      </c>
      <c r="B367" s="6" t="s">
        <v>1667</v>
      </c>
      <c r="C367" s="6" t="s">
        <v>266</v>
      </c>
      <c r="D367" s="6" t="s">
        <v>1668</v>
      </c>
      <c r="E367" s="6" t="s">
        <v>1669</v>
      </c>
      <c r="F367" s="6" t="s">
        <v>1670</v>
      </c>
      <c r="G367" s="6" t="s">
        <v>1639</v>
      </c>
      <c r="H367" s="2" t="s">
        <v>3243</v>
      </c>
    </row>
    <row r="368" spans="1:8">
      <c r="A368" s="6" t="s">
        <v>1333</v>
      </c>
      <c r="B368" s="6" t="s">
        <v>1671</v>
      </c>
      <c r="C368" s="6" t="s">
        <v>266</v>
      </c>
      <c r="D368" s="6" t="s">
        <v>1672</v>
      </c>
      <c r="E368" s="6" t="s">
        <v>1673</v>
      </c>
      <c r="F368" s="6" t="s">
        <v>1674</v>
      </c>
      <c r="G368" s="6" t="s">
        <v>1352</v>
      </c>
      <c r="H368" s="2" t="s">
        <v>3243</v>
      </c>
    </row>
    <row r="369" spans="1:8">
      <c r="A369" s="6" t="s">
        <v>1333</v>
      </c>
      <c r="B369" s="6" t="s">
        <v>1675</v>
      </c>
      <c r="C369" s="6" t="s">
        <v>266</v>
      </c>
      <c r="D369" s="6" t="s">
        <v>1676</v>
      </c>
      <c r="E369" s="6" t="s">
        <v>1677</v>
      </c>
      <c r="F369" s="6" t="s">
        <v>1678</v>
      </c>
      <c r="G369" s="6" t="s">
        <v>1510</v>
      </c>
      <c r="H369" s="2" t="s">
        <v>3243</v>
      </c>
    </row>
    <row r="370" spans="1:8">
      <c r="A370" s="6" t="s">
        <v>1333</v>
      </c>
      <c r="B370" s="6" t="s">
        <v>1679</v>
      </c>
      <c r="C370" s="6" t="s">
        <v>266</v>
      </c>
      <c r="D370" s="6" t="s">
        <v>1680</v>
      </c>
      <c r="E370" s="6" t="s">
        <v>1681</v>
      </c>
      <c r="F370" s="6" t="s">
        <v>1682</v>
      </c>
      <c r="G370" s="6" t="s">
        <v>1510</v>
      </c>
      <c r="H370" s="2" t="s">
        <v>3243</v>
      </c>
    </row>
    <row r="371" spans="1:8">
      <c r="A371" s="6" t="s">
        <v>1333</v>
      </c>
      <c r="B371" s="6" t="s">
        <v>1683</v>
      </c>
      <c r="C371" s="6" t="s">
        <v>266</v>
      </c>
      <c r="D371" s="6" t="s">
        <v>1684</v>
      </c>
      <c r="E371" s="6" t="s">
        <v>1685</v>
      </c>
      <c r="F371" s="6" t="s">
        <v>1686</v>
      </c>
      <c r="G371" s="6" t="s">
        <v>1599</v>
      </c>
      <c r="H371" s="2" t="s">
        <v>3243</v>
      </c>
    </row>
    <row r="372" spans="1:8">
      <c r="A372" s="6" t="s">
        <v>1333</v>
      </c>
      <c r="B372" s="6" t="s">
        <v>1687</v>
      </c>
      <c r="C372" s="6" t="s">
        <v>266</v>
      </c>
      <c r="D372" s="6" t="s">
        <v>1688</v>
      </c>
      <c r="E372" s="6" t="s">
        <v>1689</v>
      </c>
      <c r="F372" s="6" t="s">
        <v>1690</v>
      </c>
      <c r="G372" s="6" t="s">
        <v>1406</v>
      </c>
      <c r="H372" s="2" t="s">
        <v>3243</v>
      </c>
    </row>
    <row r="373" spans="1:8">
      <c r="A373" s="6" t="s">
        <v>1333</v>
      </c>
      <c r="B373" s="6" t="s">
        <v>1691</v>
      </c>
      <c r="C373" s="6" t="s">
        <v>266</v>
      </c>
      <c r="D373" s="6" t="s">
        <v>1692</v>
      </c>
      <c r="E373" s="6" t="s">
        <v>1693</v>
      </c>
      <c r="F373" s="6" t="s">
        <v>1694</v>
      </c>
      <c r="G373" s="6" t="s">
        <v>1510</v>
      </c>
      <c r="H373" s="2" t="s">
        <v>3243</v>
      </c>
    </row>
    <row r="374" spans="1:8">
      <c r="A374" s="6" t="s">
        <v>1333</v>
      </c>
      <c r="B374" s="6" t="s">
        <v>1695</v>
      </c>
      <c r="C374" s="6" t="s">
        <v>266</v>
      </c>
      <c r="D374" s="6" t="s">
        <v>1696</v>
      </c>
      <c r="E374" s="6" t="s">
        <v>1697</v>
      </c>
      <c r="F374" s="6" t="s">
        <v>1698</v>
      </c>
      <c r="G374" s="6" t="s">
        <v>1406</v>
      </c>
      <c r="H374" s="2" t="s">
        <v>3243</v>
      </c>
    </row>
    <row r="375" spans="1:8">
      <c r="A375" s="6" t="s">
        <v>1699</v>
      </c>
      <c r="B375" s="6" t="s">
        <v>1700</v>
      </c>
      <c r="C375" s="6" t="s">
        <v>400</v>
      </c>
      <c r="D375" s="6" t="s">
        <v>1701</v>
      </c>
      <c r="E375" s="6" t="s">
        <v>1702</v>
      </c>
      <c r="F375" s="6" t="s">
        <v>1703</v>
      </c>
      <c r="G375" s="6" t="s">
        <v>1704</v>
      </c>
      <c r="H375" s="2" t="s">
        <v>3243</v>
      </c>
    </row>
    <row r="376" spans="1:8">
      <c r="A376" s="6" t="s">
        <v>1705</v>
      </c>
      <c r="B376" s="6" t="s">
        <v>1706</v>
      </c>
      <c r="C376" s="6" t="s">
        <v>400</v>
      </c>
      <c r="D376" s="6" t="s">
        <v>1707</v>
      </c>
      <c r="E376" s="6" t="s">
        <v>1708</v>
      </c>
      <c r="F376" s="6" t="s">
        <v>1709</v>
      </c>
      <c r="G376" s="6" t="s">
        <v>1710</v>
      </c>
      <c r="H376" s="2" t="s">
        <v>3241</v>
      </c>
    </row>
    <row r="377" spans="1:8">
      <c r="A377" s="6" t="s">
        <v>1705</v>
      </c>
      <c r="B377" s="6" t="s">
        <v>1711</v>
      </c>
      <c r="C377" s="6" t="s">
        <v>400</v>
      </c>
      <c r="D377" s="6" t="s">
        <v>1712</v>
      </c>
      <c r="E377" s="6" t="s">
        <v>1713</v>
      </c>
      <c r="F377" s="6" t="s">
        <v>1714</v>
      </c>
      <c r="G377" s="6" t="s">
        <v>1715</v>
      </c>
      <c r="H377" s="2" t="s">
        <v>3241</v>
      </c>
    </row>
    <row r="378" spans="1:8">
      <c r="A378" s="6" t="s">
        <v>1705</v>
      </c>
      <c r="B378" s="6" t="s">
        <v>1716</v>
      </c>
      <c r="C378" s="6" t="s">
        <v>400</v>
      </c>
      <c r="D378" s="6" t="s">
        <v>1717</v>
      </c>
      <c r="E378" s="6" t="s">
        <v>1313</v>
      </c>
      <c r="F378" s="6" t="s">
        <v>1718</v>
      </c>
      <c r="G378" s="6" t="s">
        <v>1710</v>
      </c>
      <c r="H378" s="2" t="s">
        <v>3241</v>
      </c>
    </row>
    <row r="379" spans="1:8">
      <c r="A379" s="6" t="s">
        <v>1705</v>
      </c>
      <c r="B379" s="6" t="s">
        <v>1719</v>
      </c>
      <c r="C379" s="6" t="s">
        <v>400</v>
      </c>
      <c r="D379" s="6" t="s">
        <v>1720</v>
      </c>
      <c r="E379" s="6" t="s">
        <v>1721</v>
      </c>
      <c r="F379" s="6" t="s">
        <v>1722</v>
      </c>
      <c r="G379" s="6" t="s">
        <v>1710</v>
      </c>
      <c r="H379" s="2" t="s">
        <v>3241</v>
      </c>
    </row>
    <row r="380" spans="1:8">
      <c r="A380" s="6" t="s">
        <v>1705</v>
      </c>
      <c r="B380" s="6" t="s">
        <v>1723</v>
      </c>
      <c r="C380" s="6" t="s">
        <v>400</v>
      </c>
      <c r="D380" s="6" t="s">
        <v>1724</v>
      </c>
      <c r="E380" s="6" t="s">
        <v>1725</v>
      </c>
      <c r="F380" s="6" t="s">
        <v>1726</v>
      </c>
      <c r="G380" s="6" t="s">
        <v>1710</v>
      </c>
      <c r="H380" s="2" t="s">
        <v>3241</v>
      </c>
    </row>
    <row r="381" spans="1:8">
      <c r="A381" s="6" t="s">
        <v>1705</v>
      </c>
      <c r="B381" s="6" t="s">
        <v>1727</v>
      </c>
      <c r="C381" s="6" t="s">
        <v>400</v>
      </c>
      <c r="D381" s="6" t="s">
        <v>1728</v>
      </c>
      <c r="E381" s="6" t="s">
        <v>575</v>
      </c>
      <c r="F381" s="6" t="s">
        <v>1729</v>
      </c>
      <c r="G381" s="6" t="s">
        <v>1710</v>
      </c>
      <c r="H381" s="2" t="s">
        <v>3241</v>
      </c>
    </row>
    <row r="382" spans="1:8">
      <c r="A382" s="6" t="s">
        <v>1705</v>
      </c>
      <c r="B382" s="6" t="s">
        <v>1730</v>
      </c>
      <c r="C382" s="6" t="s">
        <v>400</v>
      </c>
      <c r="D382" s="6" t="s">
        <v>1731</v>
      </c>
      <c r="E382" s="6" t="s">
        <v>1732</v>
      </c>
      <c r="F382" s="6" t="s">
        <v>1733</v>
      </c>
      <c r="G382" s="6" t="s">
        <v>1710</v>
      </c>
      <c r="H382" s="2" t="s">
        <v>3241</v>
      </c>
    </row>
    <row r="383" spans="1:8">
      <c r="A383" s="6" t="s">
        <v>1705</v>
      </c>
      <c r="B383" s="6" t="s">
        <v>1734</v>
      </c>
      <c r="C383" s="6" t="s">
        <v>400</v>
      </c>
      <c r="D383" s="6" t="s">
        <v>1735</v>
      </c>
      <c r="E383" s="6" t="s">
        <v>1736</v>
      </c>
      <c r="F383" s="6" t="s">
        <v>1737</v>
      </c>
      <c r="G383" s="6" t="s">
        <v>1738</v>
      </c>
      <c r="H383" s="2" t="s">
        <v>3241</v>
      </c>
    </row>
    <row r="384" spans="1:8">
      <c r="A384" s="6" t="s">
        <v>1705</v>
      </c>
      <c r="B384" s="6" t="s">
        <v>1739</v>
      </c>
      <c r="C384" s="6" t="s">
        <v>400</v>
      </c>
      <c r="D384" s="6" t="s">
        <v>1740</v>
      </c>
      <c r="E384" s="6" t="s">
        <v>1741</v>
      </c>
      <c r="F384" s="6" t="s">
        <v>1742</v>
      </c>
      <c r="G384" s="6" t="s">
        <v>1710</v>
      </c>
      <c r="H384" s="2" t="s">
        <v>3241</v>
      </c>
    </row>
    <row r="385" spans="1:8">
      <c r="A385" s="6" t="s">
        <v>1705</v>
      </c>
      <c r="B385" s="6" t="s">
        <v>1743</v>
      </c>
      <c r="C385" s="6" t="s">
        <v>400</v>
      </c>
      <c r="D385" s="6" t="s">
        <v>1744</v>
      </c>
      <c r="E385" s="6" t="s">
        <v>1745</v>
      </c>
      <c r="F385" s="6" t="s">
        <v>1746</v>
      </c>
      <c r="G385" s="6" t="s">
        <v>1710</v>
      </c>
      <c r="H385" s="2" t="s">
        <v>3241</v>
      </c>
    </row>
    <row r="386" spans="1:8">
      <c r="A386" s="6" t="s">
        <v>1705</v>
      </c>
      <c r="B386" s="6" t="s">
        <v>1747</v>
      </c>
      <c r="C386" s="6" t="s">
        <v>400</v>
      </c>
      <c r="D386" s="6" t="s">
        <v>1748</v>
      </c>
      <c r="E386" s="6" t="s">
        <v>847</v>
      </c>
      <c r="F386" s="6" t="s">
        <v>1749</v>
      </c>
      <c r="G386" s="6" t="s">
        <v>1750</v>
      </c>
      <c r="H386" s="2" t="s">
        <v>3241</v>
      </c>
    </row>
    <row r="387" spans="1:8">
      <c r="A387" s="6" t="s">
        <v>1705</v>
      </c>
      <c r="B387" s="6" t="s">
        <v>1751</v>
      </c>
      <c r="C387" s="6" t="s">
        <v>290</v>
      </c>
      <c r="D387" s="6" t="s">
        <v>1752</v>
      </c>
      <c r="E387" s="6" t="s">
        <v>1753</v>
      </c>
      <c r="F387" s="6" t="s">
        <v>1754</v>
      </c>
      <c r="G387" s="6" t="s">
        <v>1750</v>
      </c>
      <c r="H387" s="2" t="s">
        <v>3241</v>
      </c>
    </row>
    <row r="388" spans="1:8">
      <c r="A388" s="6" t="s">
        <v>1705</v>
      </c>
      <c r="B388" s="6" t="s">
        <v>1755</v>
      </c>
      <c r="C388" s="6" t="s">
        <v>334</v>
      </c>
      <c r="D388" s="6" t="s">
        <v>1756</v>
      </c>
      <c r="E388" s="6" t="s">
        <v>1757</v>
      </c>
      <c r="F388" s="6" t="s">
        <v>1758</v>
      </c>
      <c r="G388" s="6" t="s">
        <v>1715</v>
      </c>
      <c r="H388" s="2" t="s">
        <v>3241</v>
      </c>
    </row>
    <row r="389" spans="1:8">
      <c r="A389" s="6" t="s">
        <v>1705</v>
      </c>
      <c r="B389" s="6" t="s">
        <v>1759</v>
      </c>
      <c r="C389" s="6" t="s">
        <v>334</v>
      </c>
      <c r="D389" s="6" t="s">
        <v>1760</v>
      </c>
      <c r="E389" s="6" t="s">
        <v>1761</v>
      </c>
      <c r="F389" s="6" t="s">
        <v>1762</v>
      </c>
      <c r="G389" s="6" t="s">
        <v>1763</v>
      </c>
      <c r="H389" s="2" t="s">
        <v>3241</v>
      </c>
    </row>
    <row r="390" spans="1:8">
      <c r="A390" s="6" t="s">
        <v>1705</v>
      </c>
      <c r="B390" s="6" t="s">
        <v>1764</v>
      </c>
      <c r="C390" s="6" t="s">
        <v>334</v>
      </c>
      <c r="D390" s="6" t="s">
        <v>1765</v>
      </c>
      <c r="E390" s="6" t="s">
        <v>1766</v>
      </c>
      <c r="F390" s="6" t="s">
        <v>1767</v>
      </c>
      <c r="G390" s="6" t="s">
        <v>1768</v>
      </c>
      <c r="H390" s="2" t="s">
        <v>3241</v>
      </c>
    </row>
    <row r="391" spans="1:8">
      <c r="A391" s="6" t="s">
        <v>1705</v>
      </c>
      <c r="B391" s="6" t="s">
        <v>1769</v>
      </c>
      <c r="C391" s="6" t="s">
        <v>334</v>
      </c>
      <c r="D391" s="6" t="s">
        <v>1770</v>
      </c>
      <c r="E391" s="6" t="s">
        <v>1771</v>
      </c>
      <c r="F391" s="6" t="s">
        <v>1772</v>
      </c>
      <c r="G391" s="6" t="s">
        <v>1763</v>
      </c>
      <c r="H391" s="2" t="s">
        <v>3241</v>
      </c>
    </row>
    <row r="392" spans="1:8">
      <c r="A392" s="6" t="s">
        <v>1705</v>
      </c>
      <c r="B392" s="6" t="s">
        <v>1773</v>
      </c>
      <c r="C392" s="6" t="s">
        <v>1143</v>
      </c>
      <c r="D392" s="6" t="s">
        <v>1774</v>
      </c>
      <c r="E392" s="6" t="s">
        <v>1775</v>
      </c>
      <c r="F392" s="6" t="s">
        <v>1776</v>
      </c>
      <c r="G392" s="6" t="s">
        <v>1715</v>
      </c>
      <c r="H392" s="2" t="s">
        <v>3241</v>
      </c>
    </row>
    <row r="393" spans="1:8">
      <c r="A393" s="6" t="s">
        <v>1705</v>
      </c>
      <c r="B393" s="6" t="s">
        <v>1777</v>
      </c>
      <c r="C393" s="6" t="s">
        <v>1143</v>
      </c>
      <c r="D393" s="6" t="s">
        <v>1778</v>
      </c>
      <c r="E393" s="6" t="s">
        <v>1779</v>
      </c>
      <c r="F393" s="6" t="s">
        <v>1780</v>
      </c>
      <c r="G393" s="6" t="s">
        <v>1781</v>
      </c>
      <c r="H393" s="2" t="s">
        <v>3241</v>
      </c>
    </row>
    <row r="394" spans="1:8">
      <c r="A394" s="6" t="s">
        <v>1705</v>
      </c>
      <c r="B394" s="6" t="str">
        <f>"010E018"</f>
        <v>010E018</v>
      </c>
      <c r="C394" s="6" t="s">
        <v>260</v>
      </c>
      <c r="D394" s="6" t="s">
        <v>1782</v>
      </c>
      <c r="E394" s="6" t="s">
        <v>1783</v>
      </c>
      <c r="F394" s="6" t="s">
        <v>1784</v>
      </c>
      <c r="G394" s="6" t="s">
        <v>1781</v>
      </c>
      <c r="H394" s="2" t="s">
        <v>3241</v>
      </c>
    </row>
    <row r="395" spans="1:8">
      <c r="A395" s="6" t="s">
        <v>1705</v>
      </c>
      <c r="B395" s="6" t="str">
        <f>"010E027"</f>
        <v>010E027</v>
      </c>
      <c r="C395" s="6" t="s">
        <v>260</v>
      </c>
      <c r="D395" s="6" t="s">
        <v>1785</v>
      </c>
      <c r="E395" s="6" t="s">
        <v>1786</v>
      </c>
      <c r="F395" s="6" t="s">
        <v>1787</v>
      </c>
      <c r="G395" s="6" t="s">
        <v>1715</v>
      </c>
      <c r="H395" s="2" t="s">
        <v>3241</v>
      </c>
    </row>
    <row r="396" spans="1:8">
      <c r="A396" s="6" t="s">
        <v>1705</v>
      </c>
      <c r="B396" s="6" t="s">
        <v>1788</v>
      </c>
      <c r="C396" s="6" t="s">
        <v>852</v>
      </c>
      <c r="D396" s="6" t="s">
        <v>1789</v>
      </c>
      <c r="E396" s="6" t="s">
        <v>1790</v>
      </c>
      <c r="F396" s="6" t="s">
        <v>432</v>
      </c>
      <c r="G396" s="6" t="s">
        <v>1715</v>
      </c>
      <c r="H396" s="2" t="s">
        <v>3241</v>
      </c>
    </row>
    <row r="397" spans="1:8">
      <c r="A397" s="6" t="s">
        <v>1705</v>
      </c>
      <c r="B397" s="6" t="s">
        <v>1791</v>
      </c>
      <c r="C397" s="6" t="s">
        <v>266</v>
      </c>
      <c r="D397" s="6" t="s">
        <v>1792</v>
      </c>
      <c r="E397" s="6" t="s">
        <v>1793</v>
      </c>
      <c r="F397" s="6" t="s">
        <v>1794</v>
      </c>
      <c r="G397" s="6" t="s">
        <v>1715</v>
      </c>
      <c r="H397" s="2" t="s">
        <v>3241</v>
      </c>
    </row>
    <row r="398" spans="1:8">
      <c r="A398" s="6" t="s">
        <v>1705</v>
      </c>
      <c r="B398" s="6" t="s">
        <v>1795</v>
      </c>
      <c r="C398" s="6" t="s">
        <v>266</v>
      </c>
      <c r="D398" s="6" t="s">
        <v>1796</v>
      </c>
      <c r="E398" s="6" t="s">
        <v>1797</v>
      </c>
      <c r="F398" s="6" t="s">
        <v>1798</v>
      </c>
      <c r="G398" s="6" t="s">
        <v>1799</v>
      </c>
      <c r="H398" s="2" t="s">
        <v>3241</v>
      </c>
    </row>
    <row r="399" spans="1:8">
      <c r="A399" s="6" t="s">
        <v>1705</v>
      </c>
      <c r="B399" s="6" t="s">
        <v>1800</v>
      </c>
      <c r="C399" s="6" t="s">
        <v>266</v>
      </c>
      <c r="D399" s="6" t="s">
        <v>1801</v>
      </c>
      <c r="E399" s="6" t="s">
        <v>1802</v>
      </c>
      <c r="F399" s="6" t="s">
        <v>1803</v>
      </c>
      <c r="G399" s="6" t="s">
        <v>1715</v>
      </c>
      <c r="H399" s="2" t="s">
        <v>3241</v>
      </c>
    </row>
    <row r="400" spans="1:8">
      <c r="A400" s="6" t="s">
        <v>1705</v>
      </c>
      <c r="B400" s="6" t="s">
        <v>1804</v>
      </c>
      <c r="C400" s="6" t="s">
        <v>266</v>
      </c>
      <c r="D400" s="6" t="s">
        <v>1805</v>
      </c>
      <c r="E400" s="6" t="s">
        <v>1806</v>
      </c>
      <c r="F400" s="6" t="s">
        <v>1807</v>
      </c>
      <c r="G400" s="6" t="s">
        <v>1808</v>
      </c>
      <c r="H400" s="2" t="s">
        <v>3241</v>
      </c>
    </row>
    <row r="401" spans="1:8">
      <c r="A401" s="6" t="s">
        <v>1705</v>
      </c>
      <c r="B401" s="6" t="s">
        <v>1809</v>
      </c>
      <c r="C401" s="6" t="s">
        <v>266</v>
      </c>
      <c r="D401" s="6" t="s">
        <v>1810</v>
      </c>
      <c r="E401" s="6" t="s">
        <v>1811</v>
      </c>
      <c r="F401" s="6" t="s">
        <v>1812</v>
      </c>
      <c r="G401" s="6" t="s">
        <v>1715</v>
      </c>
      <c r="H401" s="2" t="s">
        <v>3241</v>
      </c>
    </row>
    <row r="402" spans="1:8">
      <c r="A402" s="6" t="s">
        <v>1705</v>
      </c>
      <c r="B402" s="6" t="s">
        <v>1813</v>
      </c>
      <c r="C402" s="6" t="s">
        <v>400</v>
      </c>
      <c r="D402" s="6" t="s">
        <v>1814</v>
      </c>
      <c r="E402" s="6" t="s">
        <v>1815</v>
      </c>
      <c r="F402" s="6" t="s">
        <v>1816</v>
      </c>
      <c r="G402" s="6" t="s">
        <v>1817</v>
      </c>
      <c r="H402" s="2" t="s">
        <v>3242</v>
      </c>
    </row>
    <row r="403" spans="1:8">
      <c r="A403" s="6" t="s">
        <v>1705</v>
      </c>
      <c r="B403" s="6" t="s">
        <v>1818</v>
      </c>
      <c r="C403" s="6" t="s">
        <v>400</v>
      </c>
      <c r="D403" s="6" t="s">
        <v>1819</v>
      </c>
      <c r="E403" s="6" t="s">
        <v>1820</v>
      </c>
      <c r="F403" s="6" t="s">
        <v>1821</v>
      </c>
      <c r="G403" s="6" t="s">
        <v>1738</v>
      </c>
      <c r="H403" s="2" t="s">
        <v>3242</v>
      </c>
    </row>
    <row r="404" spans="1:8">
      <c r="A404" s="6" t="s">
        <v>1705</v>
      </c>
      <c r="B404" s="6" t="s">
        <v>1822</v>
      </c>
      <c r="C404" s="6" t="s">
        <v>400</v>
      </c>
      <c r="D404" s="6" t="s">
        <v>1823</v>
      </c>
      <c r="E404" s="6" t="s">
        <v>1824</v>
      </c>
      <c r="F404" s="6" t="s">
        <v>1825</v>
      </c>
      <c r="G404" s="6" t="s">
        <v>1750</v>
      </c>
      <c r="H404" s="2" t="s">
        <v>3242</v>
      </c>
    </row>
    <row r="405" spans="1:8">
      <c r="A405" s="6" t="s">
        <v>1705</v>
      </c>
      <c r="B405" s="6" t="s">
        <v>1826</v>
      </c>
      <c r="C405" s="6" t="s">
        <v>400</v>
      </c>
      <c r="D405" s="6" t="s">
        <v>1827</v>
      </c>
      <c r="E405" s="6" t="s">
        <v>1828</v>
      </c>
      <c r="F405" s="6" t="s">
        <v>1829</v>
      </c>
      <c r="G405" s="6" t="s">
        <v>1710</v>
      </c>
      <c r="H405" s="2" t="s">
        <v>3242</v>
      </c>
    </row>
    <row r="406" spans="1:8">
      <c r="A406" s="6" t="s">
        <v>1705</v>
      </c>
      <c r="B406" s="6" t="s">
        <v>1830</v>
      </c>
      <c r="C406" s="6" t="s">
        <v>400</v>
      </c>
      <c r="D406" s="6" t="s">
        <v>1831</v>
      </c>
      <c r="E406" s="6" t="s">
        <v>1832</v>
      </c>
      <c r="F406" s="6" t="s">
        <v>1833</v>
      </c>
      <c r="G406" s="6" t="s">
        <v>1817</v>
      </c>
      <c r="H406" s="2" t="s">
        <v>3242</v>
      </c>
    </row>
    <row r="407" spans="1:8">
      <c r="A407" s="6" t="s">
        <v>1705</v>
      </c>
      <c r="B407" s="6" t="s">
        <v>1834</v>
      </c>
      <c r="C407" s="6" t="s">
        <v>400</v>
      </c>
      <c r="D407" s="6" t="s">
        <v>1835</v>
      </c>
      <c r="E407" s="6" t="s">
        <v>1836</v>
      </c>
      <c r="F407" s="6" t="s">
        <v>1837</v>
      </c>
      <c r="G407" s="6" t="s">
        <v>1710</v>
      </c>
      <c r="H407" s="2" t="s">
        <v>3242</v>
      </c>
    </row>
    <row r="408" spans="1:8">
      <c r="A408" s="6" t="s">
        <v>1705</v>
      </c>
      <c r="B408" s="6" t="s">
        <v>1838</v>
      </c>
      <c r="C408" s="6" t="s">
        <v>334</v>
      </c>
      <c r="D408" s="6" t="s">
        <v>1839</v>
      </c>
      <c r="E408" s="6" t="s">
        <v>1840</v>
      </c>
      <c r="F408" s="6" t="s">
        <v>1841</v>
      </c>
      <c r="G408" s="6" t="s">
        <v>1842</v>
      </c>
      <c r="H408" s="2" t="s">
        <v>3242</v>
      </c>
    </row>
    <row r="409" spans="1:8">
      <c r="A409" s="6" t="s">
        <v>1705</v>
      </c>
      <c r="B409" s="6" t="s">
        <v>1843</v>
      </c>
      <c r="C409" s="6" t="s">
        <v>334</v>
      </c>
      <c r="D409" s="6" t="s">
        <v>1844</v>
      </c>
      <c r="E409" s="6" t="s">
        <v>1845</v>
      </c>
      <c r="F409" s="6" t="s">
        <v>1846</v>
      </c>
      <c r="G409" s="6" t="s">
        <v>1763</v>
      </c>
      <c r="H409" s="2" t="s">
        <v>3242</v>
      </c>
    </row>
    <row r="410" spans="1:8">
      <c r="A410" s="6" t="s">
        <v>1705</v>
      </c>
      <c r="B410" s="6" t="s">
        <v>1847</v>
      </c>
      <c r="C410" s="6" t="s">
        <v>334</v>
      </c>
      <c r="D410" s="6" t="s">
        <v>1848</v>
      </c>
      <c r="E410" s="6" t="s">
        <v>1849</v>
      </c>
      <c r="F410" s="6" t="s">
        <v>1850</v>
      </c>
      <c r="G410" s="6" t="s">
        <v>1842</v>
      </c>
      <c r="H410" s="2" t="s">
        <v>3242</v>
      </c>
    </row>
    <row r="411" spans="1:8">
      <c r="A411" s="6" t="s">
        <v>1705</v>
      </c>
      <c r="B411" s="6" t="str">
        <f>"010E54"</f>
        <v>010E54</v>
      </c>
      <c r="C411" s="6" t="s">
        <v>260</v>
      </c>
      <c r="D411" s="6" t="s">
        <v>1851</v>
      </c>
      <c r="E411" s="6" t="s">
        <v>1852</v>
      </c>
      <c r="F411" s="6" t="s">
        <v>1853</v>
      </c>
      <c r="G411" s="6" t="s">
        <v>1710</v>
      </c>
      <c r="H411" s="2" t="s">
        <v>3242</v>
      </c>
    </row>
    <row r="412" spans="1:8">
      <c r="A412" s="6" t="s">
        <v>1705</v>
      </c>
      <c r="B412" s="6" t="str">
        <f>"010E032"</f>
        <v>010E032</v>
      </c>
      <c r="C412" s="6" t="s">
        <v>260</v>
      </c>
      <c r="D412" s="6" t="s">
        <v>345</v>
      </c>
      <c r="E412" s="6" t="s">
        <v>1854</v>
      </c>
      <c r="F412" s="6" t="s">
        <v>1855</v>
      </c>
      <c r="G412" s="6" t="s">
        <v>1715</v>
      </c>
      <c r="H412" s="2" t="s">
        <v>3242</v>
      </c>
    </row>
    <row r="413" spans="1:8">
      <c r="A413" s="6" t="s">
        <v>1705</v>
      </c>
      <c r="B413" s="6" t="s">
        <v>1856</v>
      </c>
      <c r="C413" s="6" t="s">
        <v>852</v>
      </c>
      <c r="D413" s="6" t="s">
        <v>1643</v>
      </c>
      <c r="E413" s="6" t="s">
        <v>1857</v>
      </c>
      <c r="F413" s="6" t="s">
        <v>1858</v>
      </c>
      <c r="G413" s="6" t="s">
        <v>1715</v>
      </c>
      <c r="H413" s="2" t="s">
        <v>3242</v>
      </c>
    </row>
    <row r="414" spans="1:8">
      <c r="A414" s="6" t="s">
        <v>1705</v>
      </c>
      <c r="B414" s="6" t="s">
        <v>1859</v>
      </c>
      <c r="C414" s="6" t="s">
        <v>266</v>
      </c>
      <c r="D414" s="6" t="s">
        <v>1860</v>
      </c>
      <c r="E414" s="6" t="s">
        <v>1861</v>
      </c>
      <c r="F414" s="6" t="s">
        <v>1862</v>
      </c>
      <c r="G414" s="6" t="s">
        <v>1768</v>
      </c>
      <c r="H414" s="2" t="s">
        <v>3242</v>
      </c>
    </row>
    <row r="415" spans="1:8">
      <c r="A415" s="6" t="s">
        <v>1705</v>
      </c>
      <c r="B415" s="6" t="s">
        <v>1863</v>
      </c>
      <c r="C415" s="6" t="s">
        <v>266</v>
      </c>
      <c r="D415" s="6" t="s">
        <v>1864</v>
      </c>
      <c r="E415" s="6" t="s">
        <v>1865</v>
      </c>
      <c r="F415" s="6" t="s">
        <v>1866</v>
      </c>
      <c r="G415" s="6" t="s">
        <v>1768</v>
      </c>
      <c r="H415" s="2" t="s">
        <v>3242</v>
      </c>
    </row>
    <row r="416" spans="1:8">
      <c r="A416" s="6" t="s">
        <v>1705</v>
      </c>
      <c r="B416" s="6" t="s">
        <v>1867</v>
      </c>
      <c r="C416" s="6" t="s">
        <v>400</v>
      </c>
      <c r="D416" s="6" t="s">
        <v>1868</v>
      </c>
      <c r="E416" s="6" t="s">
        <v>1869</v>
      </c>
      <c r="F416" s="6" t="s">
        <v>1870</v>
      </c>
      <c r="G416" s="6" t="s">
        <v>1738</v>
      </c>
      <c r="H416" s="2" t="s">
        <v>3243</v>
      </c>
    </row>
    <row r="417" spans="1:8">
      <c r="A417" s="6" t="s">
        <v>1705</v>
      </c>
      <c r="B417" s="6" t="s">
        <v>1871</v>
      </c>
      <c r="C417" s="6" t="s">
        <v>334</v>
      </c>
      <c r="D417" s="6" t="s">
        <v>1872</v>
      </c>
      <c r="E417" s="6" t="s">
        <v>1873</v>
      </c>
      <c r="F417" s="6" t="s">
        <v>1874</v>
      </c>
      <c r="G417" s="6" t="s">
        <v>1768</v>
      </c>
      <c r="H417" s="2" t="s">
        <v>3243</v>
      </c>
    </row>
    <row r="418" spans="1:8">
      <c r="A418" s="6" t="s">
        <v>1705</v>
      </c>
      <c r="B418" s="6" t="str">
        <f>"010E034"</f>
        <v>010E034</v>
      </c>
      <c r="C418" s="6" t="s">
        <v>260</v>
      </c>
      <c r="D418" s="6" t="s">
        <v>1875</v>
      </c>
      <c r="E418" s="6" t="s">
        <v>1876</v>
      </c>
      <c r="F418" s="6" t="s">
        <v>1877</v>
      </c>
      <c r="G418" s="6" t="s">
        <v>1715</v>
      </c>
      <c r="H418" s="2" t="s">
        <v>3243</v>
      </c>
    </row>
    <row r="419" spans="1:8">
      <c r="A419" s="6" t="s">
        <v>1705</v>
      </c>
      <c r="B419" s="6" t="str">
        <f>"010E037"</f>
        <v>010E037</v>
      </c>
      <c r="C419" s="6" t="s">
        <v>260</v>
      </c>
      <c r="D419" s="6" t="s">
        <v>1878</v>
      </c>
      <c r="E419" s="6" t="s">
        <v>1879</v>
      </c>
      <c r="F419" s="6" t="s">
        <v>1880</v>
      </c>
      <c r="G419" s="6" t="s">
        <v>1715</v>
      </c>
      <c r="H419" s="2" t="s">
        <v>3243</v>
      </c>
    </row>
    <row r="420" spans="1:8">
      <c r="A420" s="6" t="s">
        <v>1705</v>
      </c>
      <c r="B420" s="6" t="str">
        <f>"010E55"</f>
        <v>010E55</v>
      </c>
      <c r="C420" s="6" t="s">
        <v>260</v>
      </c>
      <c r="D420" s="6" t="s">
        <v>1881</v>
      </c>
      <c r="E420" s="6" t="s">
        <v>1882</v>
      </c>
      <c r="F420" s="6" t="s">
        <v>1883</v>
      </c>
      <c r="G420" s="6" t="s">
        <v>1808</v>
      </c>
      <c r="H420" s="2" t="s">
        <v>3243</v>
      </c>
    </row>
    <row r="421" spans="1:8">
      <c r="A421" s="6" t="s">
        <v>1705</v>
      </c>
      <c r="B421" s="6" t="s">
        <v>1884</v>
      </c>
      <c r="C421" s="6" t="s">
        <v>852</v>
      </c>
      <c r="D421" s="6" t="s">
        <v>24</v>
      </c>
      <c r="E421" s="6" t="s">
        <v>24</v>
      </c>
      <c r="F421" s="6" t="s">
        <v>1885</v>
      </c>
      <c r="G421" s="6" t="s">
        <v>1763</v>
      </c>
      <c r="H421" s="2" t="s">
        <v>3243</v>
      </c>
    </row>
    <row r="422" spans="1:8">
      <c r="A422" s="6" t="s">
        <v>1705</v>
      </c>
      <c r="B422" s="6" t="s">
        <v>1886</v>
      </c>
      <c r="C422" s="6" t="s">
        <v>852</v>
      </c>
      <c r="D422" s="6" t="s">
        <v>1887</v>
      </c>
      <c r="E422" s="6" t="s">
        <v>1888</v>
      </c>
      <c r="F422" s="6" t="s">
        <v>1889</v>
      </c>
      <c r="G422" s="6" t="s">
        <v>1715</v>
      </c>
      <c r="H422" s="2" t="s">
        <v>3243</v>
      </c>
    </row>
    <row r="423" spans="1:8">
      <c r="A423" s="6" t="s">
        <v>1705</v>
      </c>
      <c r="B423" s="6" t="s">
        <v>1890</v>
      </c>
      <c r="C423" s="6" t="s">
        <v>852</v>
      </c>
      <c r="D423" s="6" t="s">
        <v>1891</v>
      </c>
      <c r="E423" s="6" t="s">
        <v>1892</v>
      </c>
      <c r="F423" s="6" t="s">
        <v>1893</v>
      </c>
      <c r="G423" s="6" t="s">
        <v>1738</v>
      </c>
      <c r="H423" s="2" t="s">
        <v>3243</v>
      </c>
    </row>
    <row r="424" spans="1:8">
      <c r="A424" s="6" t="s">
        <v>1705</v>
      </c>
      <c r="B424" s="6" t="s">
        <v>1894</v>
      </c>
      <c r="C424" s="6" t="s">
        <v>266</v>
      </c>
      <c r="D424" s="6" t="s">
        <v>1895</v>
      </c>
      <c r="E424" s="6" t="s">
        <v>1896</v>
      </c>
      <c r="F424" s="6" t="s">
        <v>1897</v>
      </c>
      <c r="G424" s="6" t="s">
        <v>1768</v>
      </c>
      <c r="H424" s="2" t="s">
        <v>3243</v>
      </c>
    </row>
    <row r="425" spans="1:8">
      <c r="A425" s="6" t="s">
        <v>1705</v>
      </c>
      <c r="B425" s="6" t="s">
        <v>1898</v>
      </c>
      <c r="C425" s="6" t="s">
        <v>266</v>
      </c>
      <c r="D425" s="6" t="s">
        <v>1899</v>
      </c>
      <c r="E425" s="6" t="s">
        <v>1900</v>
      </c>
      <c r="F425" s="6" t="s">
        <v>1901</v>
      </c>
      <c r="G425" s="6" t="s">
        <v>1768</v>
      </c>
      <c r="H425" s="2" t="s">
        <v>3243</v>
      </c>
    </row>
    <row r="426" spans="1:8">
      <c r="A426" s="6" t="s">
        <v>1705</v>
      </c>
      <c r="B426" s="6" t="s">
        <v>1902</v>
      </c>
      <c r="C426" s="6" t="s">
        <v>266</v>
      </c>
      <c r="D426" s="6" t="s">
        <v>1903</v>
      </c>
      <c r="E426" s="6" t="s">
        <v>1904</v>
      </c>
      <c r="F426" s="6" t="s">
        <v>1905</v>
      </c>
      <c r="G426" s="6" t="s">
        <v>1738</v>
      </c>
      <c r="H426" s="2" t="s">
        <v>3243</v>
      </c>
    </row>
    <row r="427" spans="1:8">
      <c r="A427" s="6" t="s">
        <v>1705</v>
      </c>
      <c r="B427" s="6" t="s">
        <v>1906</v>
      </c>
      <c r="C427" s="6" t="s">
        <v>266</v>
      </c>
      <c r="D427" s="6" t="s">
        <v>1907</v>
      </c>
      <c r="E427" s="6" t="s">
        <v>1908</v>
      </c>
      <c r="F427" s="6" t="s">
        <v>1909</v>
      </c>
      <c r="G427" s="6" t="s">
        <v>1808</v>
      </c>
      <c r="H427" s="2" t="s">
        <v>3243</v>
      </c>
    </row>
    <row r="428" spans="1:8">
      <c r="A428" s="6" t="s">
        <v>1705</v>
      </c>
      <c r="B428" s="6" t="s">
        <v>1910</v>
      </c>
      <c r="C428" s="6" t="s">
        <v>266</v>
      </c>
      <c r="D428" s="6" t="s">
        <v>1911</v>
      </c>
      <c r="E428" s="6" t="s">
        <v>1912</v>
      </c>
      <c r="F428" s="6" t="s">
        <v>1913</v>
      </c>
      <c r="G428" s="6" t="s">
        <v>1799</v>
      </c>
      <c r="H428" s="2" t="s">
        <v>3243</v>
      </c>
    </row>
    <row r="429" spans="1:8">
      <c r="A429" s="6" t="s">
        <v>1705</v>
      </c>
      <c r="B429" s="6" t="s">
        <v>1914</v>
      </c>
      <c r="C429" s="6" t="s">
        <v>266</v>
      </c>
      <c r="D429" s="6" t="s">
        <v>1915</v>
      </c>
      <c r="E429" s="6" t="s">
        <v>1916</v>
      </c>
      <c r="F429" s="6" t="s">
        <v>1917</v>
      </c>
      <c r="G429" s="6" t="s">
        <v>1768</v>
      </c>
      <c r="H429" s="2" t="s">
        <v>3243</v>
      </c>
    </row>
    <row r="430" spans="1:8">
      <c r="A430" s="6" t="s">
        <v>1918</v>
      </c>
      <c r="B430" s="6" t="s">
        <v>1919</v>
      </c>
      <c r="C430" s="6" t="s">
        <v>334</v>
      </c>
      <c r="D430" s="6" t="s">
        <v>1920</v>
      </c>
      <c r="E430" s="6" t="s">
        <v>1921</v>
      </c>
      <c r="F430" s="6" t="s">
        <v>1922</v>
      </c>
      <c r="G430" s="6" t="s">
        <v>1923</v>
      </c>
      <c r="H430" s="2" t="s">
        <v>3241</v>
      </c>
    </row>
    <row r="431" spans="1:8">
      <c r="A431" s="6" t="s">
        <v>1918</v>
      </c>
      <c r="B431" s="6" t="s">
        <v>1924</v>
      </c>
      <c r="C431" s="6" t="s">
        <v>334</v>
      </c>
      <c r="D431" s="6" t="s">
        <v>1925</v>
      </c>
      <c r="E431" s="6" t="s">
        <v>1926</v>
      </c>
      <c r="F431" s="6" t="s">
        <v>1927</v>
      </c>
      <c r="G431" s="6" t="s">
        <v>1928</v>
      </c>
      <c r="H431" s="2" t="s">
        <v>3241</v>
      </c>
    </row>
    <row r="432" spans="1:8">
      <c r="A432" s="6" t="s">
        <v>1918</v>
      </c>
      <c r="B432" s="6" t="s">
        <v>1929</v>
      </c>
      <c r="C432" s="6" t="s">
        <v>334</v>
      </c>
      <c r="D432" s="6" t="s">
        <v>1930</v>
      </c>
      <c r="E432" s="6" t="s">
        <v>1931</v>
      </c>
      <c r="F432" s="6" t="s">
        <v>1932</v>
      </c>
      <c r="G432" s="6" t="s">
        <v>1928</v>
      </c>
      <c r="H432" s="2" t="s">
        <v>3241</v>
      </c>
    </row>
    <row r="433" spans="1:8">
      <c r="A433" s="6" t="s">
        <v>1918</v>
      </c>
      <c r="B433" s="6" t="s">
        <v>1933</v>
      </c>
      <c r="C433" s="6" t="s">
        <v>334</v>
      </c>
      <c r="D433" s="6" t="s">
        <v>1934</v>
      </c>
      <c r="E433" s="6" t="s">
        <v>1935</v>
      </c>
      <c r="F433" s="6" t="s">
        <v>1936</v>
      </c>
      <c r="G433" s="6" t="s">
        <v>1923</v>
      </c>
      <c r="H433" s="2" t="s">
        <v>3241</v>
      </c>
    </row>
    <row r="434" spans="1:8">
      <c r="A434" s="6" t="s">
        <v>1918</v>
      </c>
      <c r="B434" s="6" t="s">
        <v>1937</v>
      </c>
      <c r="C434" s="6" t="s">
        <v>266</v>
      </c>
      <c r="D434" s="6" t="s">
        <v>1938</v>
      </c>
      <c r="E434" s="6" t="s">
        <v>1939</v>
      </c>
      <c r="F434" s="6" t="s">
        <v>1940</v>
      </c>
      <c r="G434" s="6" t="s">
        <v>1941</v>
      </c>
      <c r="H434" s="2" t="s">
        <v>3241</v>
      </c>
    </row>
    <row r="435" spans="1:8">
      <c r="A435" s="6" t="s">
        <v>1918</v>
      </c>
      <c r="B435" s="6" t="s">
        <v>1942</v>
      </c>
      <c r="C435" s="6" t="s">
        <v>334</v>
      </c>
      <c r="D435" s="6" t="s">
        <v>1943</v>
      </c>
      <c r="E435" s="6" t="s">
        <v>1944</v>
      </c>
      <c r="F435" s="6" t="s">
        <v>1945</v>
      </c>
      <c r="G435" s="6" t="s">
        <v>1946</v>
      </c>
      <c r="H435" s="2" t="s">
        <v>3242</v>
      </c>
    </row>
    <row r="436" spans="1:8">
      <c r="A436" s="6" t="s">
        <v>1918</v>
      </c>
      <c r="B436" s="6" t="s">
        <v>1947</v>
      </c>
      <c r="C436" s="6" t="s">
        <v>334</v>
      </c>
      <c r="D436" s="6" t="s">
        <v>1948</v>
      </c>
      <c r="E436" s="6" t="s">
        <v>1949</v>
      </c>
      <c r="F436" s="6" t="s">
        <v>1950</v>
      </c>
      <c r="G436" s="6" t="s">
        <v>1923</v>
      </c>
      <c r="H436" s="2" t="s">
        <v>3242</v>
      </c>
    </row>
    <row r="437" spans="1:8">
      <c r="A437" s="6" t="s">
        <v>1918</v>
      </c>
      <c r="B437" s="6" t="s">
        <v>1951</v>
      </c>
      <c r="C437" s="6" t="s">
        <v>334</v>
      </c>
      <c r="D437" s="6" t="s">
        <v>1952</v>
      </c>
      <c r="E437" s="6" t="s">
        <v>1953</v>
      </c>
      <c r="F437" s="6" t="s">
        <v>1954</v>
      </c>
      <c r="G437" s="6" t="s">
        <v>1923</v>
      </c>
      <c r="H437" s="2" t="s">
        <v>3242</v>
      </c>
    </row>
    <row r="438" spans="1:8">
      <c r="A438" s="6" t="s">
        <v>1918</v>
      </c>
      <c r="B438" s="6" t="s">
        <v>1955</v>
      </c>
      <c r="C438" s="6" t="s">
        <v>334</v>
      </c>
      <c r="D438" s="6" t="s">
        <v>1956</v>
      </c>
      <c r="E438" s="6" t="s">
        <v>1957</v>
      </c>
      <c r="F438" s="6" t="s">
        <v>1958</v>
      </c>
      <c r="G438" s="6" t="s">
        <v>1928</v>
      </c>
      <c r="H438" s="2" t="s">
        <v>3242</v>
      </c>
    </row>
    <row r="439" spans="1:8">
      <c r="A439" s="6" t="s">
        <v>1918</v>
      </c>
      <c r="B439" s="6" t="s">
        <v>1959</v>
      </c>
      <c r="C439" s="6" t="s">
        <v>266</v>
      </c>
      <c r="D439" s="6" t="s">
        <v>1960</v>
      </c>
      <c r="E439" s="6" t="s">
        <v>1961</v>
      </c>
      <c r="F439" s="6" t="s">
        <v>1962</v>
      </c>
      <c r="G439" s="6" t="s">
        <v>1928</v>
      </c>
      <c r="H439" s="2" t="s">
        <v>3242</v>
      </c>
    </row>
    <row r="440" spans="1:8">
      <c r="A440" s="6" t="s">
        <v>1918</v>
      </c>
      <c r="B440" s="6" t="s">
        <v>1963</v>
      </c>
      <c r="C440" s="6" t="s">
        <v>266</v>
      </c>
      <c r="D440" s="6" t="s">
        <v>1964</v>
      </c>
      <c r="E440" s="6" t="s">
        <v>1965</v>
      </c>
      <c r="F440" s="6" t="s">
        <v>1966</v>
      </c>
      <c r="G440" s="6" t="s">
        <v>1928</v>
      </c>
      <c r="H440" s="2" t="s">
        <v>3242</v>
      </c>
    </row>
    <row r="441" spans="1:8">
      <c r="A441" s="6" t="s">
        <v>1918</v>
      </c>
      <c r="B441" s="6" t="s">
        <v>1967</v>
      </c>
      <c r="C441" s="6" t="s">
        <v>266</v>
      </c>
      <c r="D441" s="6" t="s">
        <v>345</v>
      </c>
      <c r="E441" s="6" t="s">
        <v>1968</v>
      </c>
      <c r="F441" s="6" t="s">
        <v>1969</v>
      </c>
      <c r="G441" s="6" t="s">
        <v>1928</v>
      </c>
      <c r="H441" s="2" t="s">
        <v>3242</v>
      </c>
    </row>
    <row r="442" spans="1:8">
      <c r="A442" s="6" t="s">
        <v>1918</v>
      </c>
      <c r="B442" s="6" t="s">
        <v>1970</v>
      </c>
      <c r="C442" s="6" t="s">
        <v>266</v>
      </c>
      <c r="D442" s="6" t="s">
        <v>1971</v>
      </c>
      <c r="E442" s="6" t="s">
        <v>1972</v>
      </c>
      <c r="F442" s="6" t="s">
        <v>1973</v>
      </c>
      <c r="G442" s="6" t="s">
        <v>1928</v>
      </c>
      <c r="H442" s="2" t="s">
        <v>3242</v>
      </c>
    </row>
    <row r="443" spans="1:8">
      <c r="A443" s="6" t="s">
        <v>1918</v>
      </c>
      <c r="B443" s="6" t="s">
        <v>1974</v>
      </c>
      <c r="C443" s="6" t="s">
        <v>266</v>
      </c>
      <c r="D443" s="6" t="s">
        <v>1975</v>
      </c>
      <c r="E443" s="6" t="s">
        <v>1976</v>
      </c>
      <c r="F443" s="6" t="s">
        <v>1977</v>
      </c>
      <c r="G443" s="6" t="s">
        <v>1941</v>
      </c>
      <c r="H443" s="2" t="s">
        <v>3242</v>
      </c>
    </row>
    <row r="444" spans="1:8">
      <c r="A444" s="6" t="s">
        <v>1918</v>
      </c>
      <c r="B444" s="6" t="s">
        <v>1978</v>
      </c>
      <c r="C444" s="6" t="s">
        <v>266</v>
      </c>
      <c r="D444" s="6" t="s">
        <v>1979</v>
      </c>
      <c r="E444" s="6" t="s">
        <v>1980</v>
      </c>
      <c r="F444" s="6" t="s">
        <v>1981</v>
      </c>
      <c r="G444" s="6" t="s">
        <v>1928</v>
      </c>
      <c r="H444" s="2" t="s">
        <v>3242</v>
      </c>
    </row>
    <row r="445" spans="1:8">
      <c r="A445" s="6" t="s">
        <v>1918</v>
      </c>
      <c r="B445" s="6" t="s">
        <v>1982</v>
      </c>
      <c r="C445" s="6" t="s">
        <v>400</v>
      </c>
      <c r="D445" s="6" t="s">
        <v>1983</v>
      </c>
      <c r="E445" s="6" t="s">
        <v>1984</v>
      </c>
      <c r="F445" s="6" t="s">
        <v>1985</v>
      </c>
      <c r="G445" s="6" t="s">
        <v>1986</v>
      </c>
      <c r="H445" s="2" t="s">
        <v>3243</v>
      </c>
    </row>
    <row r="446" spans="1:8">
      <c r="A446" s="6" t="s">
        <v>1918</v>
      </c>
      <c r="B446" s="6" t="s">
        <v>1987</v>
      </c>
      <c r="C446" s="6" t="s">
        <v>334</v>
      </c>
      <c r="D446" s="6" t="s">
        <v>1988</v>
      </c>
      <c r="E446" s="6" t="s">
        <v>1989</v>
      </c>
      <c r="F446" s="6" t="s">
        <v>1990</v>
      </c>
      <c r="G446" s="6" t="s">
        <v>1941</v>
      </c>
      <c r="H446" s="2" t="s">
        <v>3243</v>
      </c>
    </row>
    <row r="447" spans="1:8">
      <c r="A447" s="6" t="s">
        <v>1918</v>
      </c>
      <c r="B447" s="6" t="str">
        <f>"009E020"</f>
        <v>009E020</v>
      </c>
      <c r="C447" s="6" t="s">
        <v>260</v>
      </c>
      <c r="D447" s="6" t="s">
        <v>1991</v>
      </c>
      <c r="E447" s="6" t="s">
        <v>1992</v>
      </c>
      <c r="F447" s="6" t="s">
        <v>1993</v>
      </c>
      <c r="G447" s="6" t="s">
        <v>1946</v>
      </c>
      <c r="H447" s="2" t="s">
        <v>3243</v>
      </c>
    </row>
    <row r="448" spans="1:8">
      <c r="A448" s="6" t="s">
        <v>1918</v>
      </c>
      <c r="B448" s="6" t="str">
        <f>"009E021"</f>
        <v>009E021</v>
      </c>
      <c r="C448" s="6" t="s">
        <v>260</v>
      </c>
      <c r="D448" s="6" t="s">
        <v>1994</v>
      </c>
      <c r="E448" s="6" t="s">
        <v>1995</v>
      </c>
      <c r="F448" s="6" t="s">
        <v>1996</v>
      </c>
      <c r="G448" s="6" t="s">
        <v>1946</v>
      </c>
      <c r="H448" s="2" t="s">
        <v>3243</v>
      </c>
    </row>
    <row r="449" spans="1:8">
      <c r="A449" s="6" t="s">
        <v>1918</v>
      </c>
      <c r="B449" s="6" t="str">
        <f>"009E019"</f>
        <v>009E019</v>
      </c>
      <c r="C449" s="6" t="s">
        <v>260</v>
      </c>
      <c r="D449" s="6" t="s">
        <v>1997</v>
      </c>
      <c r="E449" s="6" t="s">
        <v>189</v>
      </c>
      <c r="F449" s="6" t="s">
        <v>1998</v>
      </c>
      <c r="G449" s="6" t="s">
        <v>1946</v>
      </c>
      <c r="H449" s="2" t="s">
        <v>3243</v>
      </c>
    </row>
    <row r="450" spans="1:8">
      <c r="A450" s="6" t="s">
        <v>1918</v>
      </c>
      <c r="B450" s="6" t="str">
        <f>"009E018"</f>
        <v>009E018</v>
      </c>
      <c r="C450" s="6" t="s">
        <v>260</v>
      </c>
      <c r="D450" s="6" t="s">
        <v>1999</v>
      </c>
      <c r="E450" s="6" t="s">
        <v>2000</v>
      </c>
      <c r="F450" s="6" t="s">
        <v>2001</v>
      </c>
      <c r="G450" s="6" t="s">
        <v>1946</v>
      </c>
      <c r="H450" s="2" t="s">
        <v>3243</v>
      </c>
    </row>
    <row r="451" spans="1:8">
      <c r="A451" s="6" t="s">
        <v>1918</v>
      </c>
      <c r="B451" s="6" t="str">
        <f>"009E017"</f>
        <v>009E017</v>
      </c>
      <c r="C451" s="6" t="s">
        <v>260</v>
      </c>
      <c r="D451" s="6" t="s">
        <v>2002</v>
      </c>
      <c r="E451" s="6" t="s">
        <v>92</v>
      </c>
      <c r="F451" s="6" t="s">
        <v>2003</v>
      </c>
      <c r="G451" s="6" t="s">
        <v>1946</v>
      </c>
      <c r="H451" s="2" t="s">
        <v>3243</v>
      </c>
    </row>
    <row r="452" spans="1:8">
      <c r="A452" s="6" t="s">
        <v>1918</v>
      </c>
      <c r="B452" s="6" t="s">
        <v>2004</v>
      </c>
      <c r="C452" s="6" t="s">
        <v>266</v>
      </c>
      <c r="D452" s="6" t="s">
        <v>2005</v>
      </c>
      <c r="E452" s="6" t="s">
        <v>2006</v>
      </c>
      <c r="F452" s="6" t="s">
        <v>2007</v>
      </c>
      <c r="G452" s="6" t="s">
        <v>1928</v>
      </c>
      <c r="H452" s="2" t="s">
        <v>3243</v>
      </c>
    </row>
    <row r="453" spans="1:8">
      <c r="A453" s="6" t="s">
        <v>1918</v>
      </c>
      <c r="B453" s="6" t="s">
        <v>2008</v>
      </c>
      <c r="C453" s="6" t="s">
        <v>266</v>
      </c>
      <c r="D453" s="6" t="s">
        <v>2009</v>
      </c>
      <c r="E453" s="6" t="s">
        <v>2010</v>
      </c>
      <c r="F453" s="6" t="s">
        <v>2011</v>
      </c>
      <c r="G453" s="6" t="s">
        <v>1928</v>
      </c>
      <c r="H453" s="2" t="s">
        <v>3243</v>
      </c>
    </row>
    <row r="454" spans="1:8">
      <c r="A454" s="6" t="s">
        <v>1918</v>
      </c>
      <c r="B454" s="6" t="s">
        <v>2012</v>
      </c>
      <c r="C454" s="6" t="s">
        <v>266</v>
      </c>
      <c r="D454" s="6" t="s">
        <v>2013</v>
      </c>
      <c r="E454" s="6" t="s">
        <v>2014</v>
      </c>
      <c r="F454" s="6" t="s">
        <v>2015</v>
      </c>
      <c r="G454" s="6" t="s">
        <v>1941</v>
      </c>
      <c r="H454" s="2" t="s">
        <v>3243</v>
      </c>
    </row>
    <row r="455" spans="1:8">
      <c r="A455" s="6" t="s">
        <v>1918</v>
      </c>
      <c r="B455" s="6" t="s">
        <v>2016</v>
      </c>
      <c r="C455" s="6" t="s">
        <v>266</v>
      </c>
      <c r="D455" s="6" t="s">
        <v>2017</v>
      </c>
      <c r="E455" s="6" t="s">
        <v>2018</v>
      </c>
      <c r="F455" s="6" t="s">
        <v>2019</v>
      </c>
      <c r="G455" s="6" t="s">
        <v>1941</v>
      </c>
      <c r="H455" s="2" t="s">
        <v>3243</v>
      </c>
    </row>
    <row r="456" spans="1:8">
      <c r="A456" s="6" t="s">
        <v>2020</v>
      </c>
      <c r="B456" s="6" t="s">
        <v>2021</v>
      </c>
      <c r="C456" s="6" t="s">
        <v>400</v>
      </c>
      <c r="D456" s="6" t="s">
        <v>2022</v>
      </c>
      <c r="E456" s="6" t="s">
        <v>2023</v>
      </c>
      <c r="F456" s="6" t="s">
        <v>2024</v>
      </c>
      <c r="G456" s="6" t="s">
        <v>2025</v>
      </c>
      <c r="H456" s="2" t="s">
        <v>3242</v>
      </c>
    </row>
    <row r="457" spans="1:8">
      <c r="A457" s="6" t="s">
        <v>2020</v>
      </c>
      <c r="B457" s="6" t="s">
        <v>2026</v>
      </c>
      <c r="C457" s="6" t="s">
        <v>400</v>
      </c>
      <c r="D457" s="6" t="s">
        <v>2027</v>
      </c>
      <c r="E457" s="6" t="s">
        <v>2028</v>
      </c>
      <c r="F457" s="6" t="s">
        <v>2029</v>
      </c>
      <c r="G457" s="6" t="s">
        <v>2025</v>
      </c>
      <c r="H457" s="2" t="s">
        <v>3243</v>
      </c>
    </row>
    <row r="458" spans="1:8">
      <c r="A458" s="6" t="s">
        <v>2020</v>
      </c>
      <c r="B458" s="6" t="s">
        <v>2030</v>
      </c>
      <c r="C458" s="6" t="s">
        <v>400</v>
      </c>
      <c r="D458" s="6" t="s">
        <v>2031</v>
      </c>
      <c r="E458" s="6" t="s">
        <v>2032</v>
      </c>
      <c r="F458" s="6" t="s">
        <v>2033</v>
      </c>
      <c r="G458" s="6" t="s">
        <v>2025</v>
      </c>
      <c r="H458" s="2" t="s">
        <v>3243</v>
      </c>
    </row>
    <row r="459" spans="1:8">
      <c r="A459" s="6" t="s">
        <v>2034</v>
      </c>
      <c r="B459" s="6" t="s">
        <v>2035</v>
      </c>
      <c r="C459" s="6" t="s">
        <v>266</v>
      </c>
      <c r="D459" s="6" t="s">
        <v>2036</v>
      </c>
      <c r="E459" s="6" t="s">
        <v>2037</v>
      </c>
      <c r="F459" s="6" t="s">
        <v>2038</v>
      </c>
      <c r="G459" s="6" t="s">
        <v>2039</v>
      </c>
      <c r="H459" s="2" t="s">
        <v>3241</v>
      </c>
    </row>
    <row r="460" spans="1:8">
      <c r="A460" s="6" t="s">
        <v>2034</v>
      </c>
      <c r="B460" s="6" t="s">
        <v>2040</v>
      </c>
      <c r="C460" s="6" t="s">
        <v>266</v>
      </c>
      <c r="D460" s="6" t="s">
        <v>2041</v>
      </c>
      <c r="E460" s="6" t="s">
        <v>2042</v>
      </c>
      <c r="F460" s="6" t="s">
        <v>2043</v>
      </c>
      <c r="G460" s="6" t="s">
        <v>2044</v>
      </c>
      <c r="H460" s="2" t="s">
        <v>3241</v>
      </c>
    </row>
    <row r="461" spans="1:8">
      <c r="A461" s="6" t="s">
        <v>2034</v>
      </c>
      <c r="B461" s="6" t="s">
        <v>2045</v>
      </c>
      <c r="C461" s="6" t="s">
        <v>400</v>
      </c>
      <c r="D461" s="6" t="s">
        <v>2046</v>
      </c>
      <c r="E461" s="6" t="s">
        <v>2047</v>
      </c>
      <c r="F461" s="6" t="s">
        <v>2048</v>
      </c>
      <c r="G461" s="6" t="s">
        <v>2049</v>
      </c>
      <c r="H461" s="2" t="s">
        <v>3243</v>
      </c>
    </row>
    <row r="462" spans="1:8">
      <c r="A462" s="6" t="s">
        <v>2050</v>
      </c>
      <c r="B462" s="6" t="str">
        <f>"028E06"</f>
        <v>028E06</v>
      </c>
      <c r="C462" s="6" t="s">
        <v>260</v>
      </c>
      <c r="D462" s="6" t="s">
        <v>432</v>
      </c>
      <c r="E462" s="6" t="s">
        <v>2051</v>
      </c>
      <c r="F462" s="6" t="s">
        <v>2052</v>
      </c>
      <c r="G462" s="6" t="s">
        <v>2053</v>
      </c>
      <c r="H462" s="2" t="s">
        <v>3241</v>
      </c>
    </row>
    <row r="463" spans="1:8">
      <c r="A463" s="6" t="s">
        <v>2050</v>
      </c>
      <c r="B463" s="6" t="str">
        <f>"028E18"</f>
        <v>028E18</v>
      </c>
      <c r="C463" s="6" t="s">
        <v>260</v>
      </c>
      <c r="D463" s="6" t="s">
        <v>2054</v>
      </c>
      <c r="E463" s="6" t="s">
        <v>2055</v>
      </c>
      <c r="F463" s="6" t="s">
        <v>2056</v>
      </c>
      <c r="G463" s="6" t="s">
        <v>2057</v>
      </c>
      <c r="H463" s="2" t="s">
        <v>3241</v>
      </c>
    </row>
    <row r="464" spans="1:8">
      <c r="A464" s="6" t="s">
        <v>2050</v>
      </c>
      <c r="B464" s="6" t="s">
        <v>2058</v>
      </c>
      <c r="C464" s="6" t="s">
        <v>334</v>
      </c>
      <c r="D464" s="6" t="s">
        <v>2059</v>
      </c>
      <c r="E464" s="6" t="s">
        <v>2059</v>
      </c>
      <c r="F464" s="6" t="s">
        <v>2059</v>
      </c>
      <c r="G464" s="6" t="s">
        <v>2060</v>
      </c>
      <c r="H464" s="2" t="s">
        <v>3242</v>
      </c>
    </row>
    <row r="465" spans="1:8">
      <c r="A465" s="6" t="s">
        <v>2050</v>
      </c>
      <c r="B465" s="6" t="s">
        <v>2061</v>
      </c>
      <c r="C465" s="6" t="s">
        <v>334</v>
      </c>
      <c r="D465" s="6" t="s">
        <v>2062</v>
      </c>
      <c r="E465" s="6" t="s">
        <v>2063</v>
      </c>
      <c r="F465" s="6" t="s">
        <v>2064</v>
      </c>
      <c r="G465" s="6" t="s">
        <v>2065</v>
      </c>
      <c r="H465" s="2" t="s">
        <v>3242</v>
      </c>
    </row>
    <row r="466" spans="1:8">
      <c r="A466" s="6" t="s">
        <v>2050</v>
      </c>
      <c r="B466" s="6" t="str">
        <f>"028E20"</f>
        <v>028E20</v>
      </c>
      <c r="C466" s="6" t="s">
        <v>260</v>
      </c>
      <c r="D466" s="6" t="s">
        <v>2066</v>
      </c>
      <c r="E466" s="6" t="s">
        <v>2067</v>
      </c>
      <c r="F466" s="6" t="s">
        <v>2068</v>
      </c>
      <c r="G466" s="6" t="s">
        <v>2069</v>
      </c>
      <c r="H466" s="2" t="s">
        <v>3242</v>
      </c>
    </row>
    <row r="467" spans="1:8">
      <c r="A467" s="6" t="s">
        <v>2050</v>
      </c>
      <c r="B467" s="6" t="s">
        <v>2070</v>
      </c>
      <c r="C467" s="6" t="s">
        <v>266</v>
      </c>
      <c r="D467" s="6" t="s">
        <v>2071</v>
      </c>
      <c r="E467" s="6" t="s">
        <v>2072</v>
      </c>
      <c r="F467" s="6" t="s">
        <v>2073</v>
      </c>
      <c r="G467" s="6" t="s">
        <v>2074</v>
      </c>
      <c r="H467" s="2" t="s">
        <v>3242</v>
      </c>
    </row>
    <row r="468" spans="1:8">
      <c r="A468" s="6" t="s">
        <v>2050</v>
      </c>
      <c r="B468" s="6" t="s">
        <v>2075</v>
      </c>
      <c r="C468" s="6" t="s">
        <v>266</v>
      </c>
      <c r="D468" s="6" t="s">
        <v>2076</v>
      </c>
      <c r="E468" s="6" t="s">
        <v>2077</v>
      </c>
      <c r="F468" s="6" t="s">
        <v>2078</v>
      </c>
      <c r="G468" s="6" t="s">
        <v>2079</v>
      </c>
      <c r="H468" s="2" t="s">
        <v>3242</v>
      </c>
    </row>
    <row r="469" spans="1:8">
      <c r="A469" s="6" t="s">
        <v>2050</v>
      </c>
      <c r="B469" s="6" t="s">
        <v>2080</v>
      </c>
      <c r="C469" s="6" t="s">
        <v>334</v>
      </c>
      <c r="D469" s="6" t="s">
        <v>2081</v>
      </c>
      <c r="E469" s="6" t="s">
        <v>2082</v>
      </c>
      <c r="F469" s="6" t="s">
        <v>2083</v>
      </c>
      <c r="G469" s="6" t="s">
        <v>2084</v>
      </c>
      <c r="H469" s="2" t="s">
        <v>3243</v>
      </c>
    </row>
    <row r="470" spans="1:8">
      <c r="A470" s="6" t="s">
        <v>2050</v>
      </c>
      <c r="B470" s="6" t="s">
        <v>2085</v>
      </c>
      <c r="C470" s="6" t="s">
        <v>334</v>
      </c>
      <c r="D470" s="6" t="s">
        <v>1471</v>
      </c>
      <c r="E470" s="6" t="s">
        <v>2086</v>
      </c>
      <c r="F470" s="6" t="s">
        <v>2087</v>
      </c>
      <c r="G470" s="6" t="s">
        <v>2065</v>
      </c>
      <c r="H470" s="2" t="s">
        <v>3243</v>
      </c>
    </row>
    <row r="471" spans="1:8">
      <c r="A471" s="6" t="s">
        <v>2050</v>
      </c>
      <c r="B471" s="6" t="s">
        <v>2088</v>
      </c>
      <c r="C471" s="6" t="s">
        <v>334</v>
      </c>
      <c r="D471" s="6" t="s">
        <v>2089</v>
      </c>
      <c r="E471" s="6" t="s">
        <v>2090</v>
      </c>
      <c r="F471" s="6" t="s">
        <v>2091</v>
      </c>
      <c r="G471" s="6" t="s">
        <v>2074</v>
      </c>
      <c r="H471" s="2" t="s">
        <v>3243</v>
      </c>
    </row>
    <row r="472" spans="1:8">
      <c r="A472" s="6" t="s">
        <v>2050</v>
      </c>
      <c r="B472" s="6" t="str">
        <f>"028E21"</f>
        <v>028E21</v>
      </c>
      <c r="C472" s="6" t="s">
        <v>260</v>
      </c>
      <c r="D472" s="6" t="s">
        <v>2092</v>
      </c>
      <c r="E472" s="6" t="s">
        <v>2093</v>
      </c>
      <c r="F472" s="6" t="s">
        <v>2094</v>
      </c>
      <c r="G472" s="6" t="s">
        <v>2074</v>
      </c>
      <c r="H472" s="2" t="s">
        <v>3243</v>
      </c>
    </row>
    <row r="473" spans="1:8">
      <c r="A473" s="6" t="s">
        <v>2050</v>
      </c>
      <c r="B473" s="6" t="str">
        <f>"028E19"</f>
        <v>028E19</v>
      </c>
      <c r="C473" s="6" t="s">
        <v>260</v>
      </c>
      <c r="D473" s="6" t="s">
        <v>2095</v>
      </c>
      <c r="E473" s="6" t="s">
        <v>2096</v>
      </c>
      <c r="F473" s="6" t="s">
        <v>2097</v>
      </c>
      <c r="G473" s="6" t="s">
        <v>2084</v>
      </c>
      <c r="H473" s="2" t="s">
        <v>3243</v>
      </c>
    </row>
    <row r="474" spans="1:8">
      <c r="A474" s="6" t="s">
        <v>2050</v>
      </c>
      <c r="B474" s="6" t="s">
        <v>2098</v>
      </c>
      <c r="C474" s="6" t="s">
        <v>266</v>
      </c>
      <c r="D474" s="6" t="s">
        <v>2099</v>
      </c>
      <c r="E474" s="6" t="s">
        <v>2100</v>
      </c>
      <c r="F474" s="6" t="s">
        <v>2101</v>
      </c>
      <c r="G474" s="6" t="s">
        <v>2102</v>
      </c>
      <c r="H474" s="2" t="s">
        <v>3243</v>
      </c>
    </row>
    <row r="475" spans="1:8">
      <c r="A475" s="6" t="s">
        <v>2103</v>
      </c>
      <c r="B475" s="6" t="s">
        <v>2104</v>
      </c>
      <c r="C475" s="6" t="s">
        <v>290</v>
      </c>
      <c r="D475" s="6" t="s">
        <v>2105</v>
      </c>
      <c r="E475" s="6" t="s">
        <v>2106</v>
      </c>
      <c r="F475" s="6" t="s">
        <v>2107</v>
      </c>
      <c r="G475" s="6" t="s">
        <v>2108</v>
      </c>
      <c r="H475" s="2" t="s">
        <v>3241</v>
      </c>
    </row>
    <row r="476" spans="1:8">
      <c r="A476" s="6" t="s">
        <v>2103</v>
      </c>
      <c r="B476" s="6" t="s">
        <v>2109</v>
      </c>
      <c r="C476" s="6" t="s">
        <v>334</v>
      </c>
      <c r="D476" s="6" t="s">
        <v>2110</v>
      </c>
      <c r="E476" s="6" t="s">
        <v>2111</v>
      </c>
      <c r="F476" s="6" t="s">
        <v>2112</v>
      </c>
      <c r="G476" s="6" t="s">
        <v>2113</v>
      </c>
      <c r="H476" s="2" t="s">
        <v>3242</v>
      </c>
    </row>
    <row r="477" spans="1:8">
      <c r="A477" s="6" t="s">
        <v>2114</v>
      </c>
      <c r="B477" s="6" t="s">
        <v>2115</v>
      </c>
      <c r="C477" s="6" t="s">
        <v>334</v>
      </c>
      <c r="D477" s="6" t="s">
        <v>363</v>
      </c>
      <c r="E477" s="6" t="s">
        <v>2116</v>
      </c>
      <c r="F477" s="6" t="s">
        <v>2117</v>
      </c>
      <c r="G477" s="6" t="s">
        <v>2118</v>
      </c>
      <c r="H477" s="2" t="s">
        <v>3241</v>
      </c>
    </row>
    <row r="478" spans="1:8">
      <c r="A478" s="6" t="s">
        <v>2114</v>
      </c>
      <c r="B478" s="6" t="s">
        <v>2119</v>
      </c>
      <c r="C478" s="6" t="s">
        <v>266</v>
      </c>
      <c r="D478" s="6" t="s">
        <v>645</v>
      </c>
      <c r="E478" s="6" t="s">
        <v>2120</v>
      </c>
      <c r="F478" s="6" t="s">
        <v>2121</v>
      </c>
      <c r="G478" s="6" t="s">
        <v>2118</v>
      </c>
      <c r="H478" s="2" t="s">
        <v>3242</v>
      </c>
    </row>
    <row r="479" spans="1:8">
      <c r="A479" s="6" t="s">
        <v>2122</v>
      </c>
      <c r="B479" s="6" t="s">
        <v>2123</v>
      </c>
      <c r="C479" s="6" t="s">
        <v>400</v>
      </c>
      <c r="D479" s="6" t="s">
        <v>2124</v>
      </c>
      <c r="E479" s="6" t="s">
        <v>2125</v>
      </c>
      <c r="F479" s="6" t="s">
        <v>2126</v>
      </c>
      <c r="G479" s="4" t="s">
        <v>2127</v>
      </c>
      <c r="H479" s="2" t="s">
        <v>3241</v>
      </c>
    </row>
    <row r="480" spans="1:8">
      <c r="A480" s="6" t="s">
        <v>2122</v>
      </c>
      <c r="B480" s="6" t="s">
        <v>2128</v>
      </c>
      <c r="C480" s="6" t="s">
        <v>400</v>
      </c>
      <c r="D480" s="6" t="s">
        <v>2129</v>
      </c>
      <c r="E480" s="6" t="s">
        <v>2130</v>
      </c>
      <c r="F480" s="6" t="s">
        <v>2131</v>
      </c>
      <c r="G480" s="4" t="s">
        <v>2132</v>
      </c>
      <c r="H480" s="2" t="s">
        <v>3241</v>
      </c>
    </row>
    <row r="481" spans="1:8">
      <c r="A481" s="6" t="s">
        <v>2122</v>
      </c>
      <c r="B481" s="6" t="s">
        <v>2133</v>
      </c>
      <c r="C481" s="6" t="s">
        <v>400</v>
      </c>
      <c r="D481" s="6" t="s">
        <v>2134</v>
      </c>
      <c r="E481" s="6" t="s">
        <v>2135</v>
      </c>
      <c r="F481" s="6" t="s">
        <v>2136</v>
      </c>
      <c r="G481" s="4" t="s">
        <v>2137</v>
      </c>
      <c r="H481" s="2" t="s">
        <v>3241</v>
      </c>
    </row>
    <row r="482" spans="1:8">
      <c r="A482" s="6" t="s">
        <v>2122</v>
      </c>
      <c r="B482" s="6" t="s">
        <v>2138</v>
      </c>
      <c r="C482" s="6" t="s">
        <v>400</v>
      </c>
      <c r="D482" s="6" t="s">
        <v>2139</v>
      </c>
      <c r="E482" s="6" t="s">
        <v>2140</v>
      </c>
      <c r="F482" s="6" t="s">
        <v>2141</v>
      </c>
      <c r="G482" s="4" t="s">
        <v>2142</v>
      </c>
      <c r="H482" s="2" t="s">
        <v>3241</v>
      </c>
    </row>
    <row r="483" spans="1:8">
      <c r="A483" s="6" t="s">
        <v>2122</v>
      </c>
      <c r="B483" s="6" t="s">
        <v>2143</v>
      </c>
      <c r="C483" s="6" t="s">
        <v>266</v>
      </c>
      <c r="D483" s="6" t="s">
        <v>2144</v>
      </c>
      <c r="E483" s="6" t="s">
        <v>2145</v>
      </c>
      <c r="F483" s="6" t="s">
        <v>2146</v>
      </c>
      <c r="G483" s="4" t="s">
        <v>2147</v>
      </c>
      <c r="H483" s="2" t="s">
        <v>3241</v>
      </c>
    </row>
    <row r="484" spans="1:8">
      <c r="A484" s="6" t="s">
        <v>2122</v>
      </c>
      <c r="B484" s="6" t="s">
        <v>2148</v>
      </c>
      <c r="C484" s="6" t="s">
        <v>400</v>
      </c>
      <c r="D484" s="6" t="s">
        <v>2149</v>
      </c>
      <c r="E484" s="6" t="s">
        <v>2150</v>
      </c>
      <c r="F484" s="6" t="s">
        <v>2151</v>
      </c>
      <c r="G484" s="4" t="s">
        <v>2152</v>
      </c>
      <c r="H484" s="2" t="s">
        <v>3242</v>
      </c>
    </row>
    <row r="485" spans="1:8">
      <c r="A485" s="6" t="s">
        <v>2122</v>
      </c>
      <c r="B485" s="6" t="s">
        <v>2153</v>
      </c>
      <c r="C485" s="6" t="s">
        <v>290</v>
      </c>
      <c r="D485" s="6" t="s">
        <v>2154</v>
      </c>
      <c r="E485" s="6" t="s">
        <v>2155</v>
      </c>
      <c r="F485" s="6" t="s">
        <v>2156</v>
      </c>
      <c r="G485" s="6" t="s">
        <v>2157</v>
      </c>
      <c r="H485" s="2" t="s">
        <v>3242</v>
      </c>
    </row>
    <row r="486" spans="1:8">
      <c r="A486" s="6" t="s">
        <v>2122</v>
      </c>
      <c r="B486" s="6" t="s">
        <v>2158</v>
      </c>
      <c r="C486" s="6" t="s">
        <v>334</v>
      </c>
      <c r="D486" s="6" t="s">
        <v>2159</v>
      </c>
      <c r="E486" s="6" t="s">
        <v>2160</v>
      </c>
      <c r="F486" s="6" t="s">
        <v>2161</v>
      </c>
      <c r="G486" s="4" t="s">
        <v>2162</v>
      </c>
      <c r="H486" s="2" t="s">
        <v>3242</v>
      </c>
    </row>
    <row r="487" spans="1:8">
      <c r="A487" s="6" t="s">
        <v>2122</v>
      </c>
      <c r="B487" s="6" t="s">
        <v>2163</v>
      </c>
      <c r="C487" s="6" t="s">
        <v>334</v>
      </c>
      <c r="D487" s="6" t="s">
        <v>2164</v>
      </c>
      <c r="E487" s="6" t="s">
        <v>2165</v>
      </c>
      <c r="F487" s="6" t="s">
        <v>2166</v>
      </c>
      <c r="G487" s="6" t="s">
        <v>2167</v>
      </c>
      <c r="H487" s="2" t="s">
        <v>3242</v>
      </c>
    </row>
    <row r="488" spans="1:8">
      <c r="A488" s="6" t="s">
        <v>2122</v>
      </c>
      <c r="B488" s="6" t="s">
        <v>2168</v>
      </c>
      <c r="C488" s="6" t="s">
        <v>334</v>
      </c>
      <c r="D488" s="6" t="s">
        <v>2169</v>
      </c>
      <c r="E488" s="6" t="s">
        <v>2170</v>
      </c>
      <c r="F488" s="6" t="s">
        <v>2171</v>
      </c>
      <c r="G488" s="4" t="s">
        <v>2172</v>
      </c>
      <c r="H488" s="2" t="s">
        <v>3242</v>
      </c>
    </row>
    <row r="489" spans="1:8">
      <c r="A489" s="6" t="s">
        <v>2122</v>
      </c>
      <c r="B489" s="6" t="s">
        <v>2173</v>
      </c>
      <c r="C489" s="6" t="s">
        <v>266</v>
      </c>
      <c r="D489" s="6" t="s">
        <v>2174</v>
      </c>
      <c r="E489" s="6" t="s">
        <v>2175</v>
      </c>
      <c r="F489" s="6" t="s">
        <v>2176</v>
      </c>
      <c r="G489" s="4" t="s">
        <v>3197</v>
      </c>
      <c r="H489" s="2" t="s">
        <v>3242</v>
      </c>
    </row>
    <row r="490" spans="1:8">
      <c r="A490" s="6" t="s">
        <v>2122</v>
      </c>
      <c r="B490" s="6" t="s">
        <v>2177</v>
      </c>
      <c r="C490" s="6" t="s">
        <v>334</v>
      </c>
      <c r="D490" s="6" t="s">
        <v>2178</v>
      </c>
      <c r="E490" s="6" t="s">
        <v>2179</v>
      </c>
      <c r="F490" s="6" t="s">
        <v>2180</v>
      </c>
      <c r="G490" s="6" t="s">
        <v>2181</v>
      </c>
      <c r="H490" s="2" t="s">
        <v>3243</v>
      </c>
    </row>
    <row r="491" spans="1:8">
      <c r="A491" s="6" t="s">
        <v>2122</v>
      </c>
      <c r="B491" s="6" t="s">
        <v>2182</v>
      </c>
      <c r="C491" s="6" t="s">
        <v>334</v>
      </c>
      <c r="D491" s="6" t="s">
        <v>2183</v>
      </c>
      <c r="E491" s="6" t="s">
        <v>2184</v>
      </c>
      <c r="F491" s="6" t="s">
        <v>2185</v>
      </c>
      <c r="G491" s="6" t="s">
        <v>2186</v>
      </c>
      <c r="H491" s="2" t="s">
        <v>3243</v>
      </c>
    </row>
    <row r="492" spans="1:8">
      <c r="A492" s="6" t="s">
        <v>2122</v>
      </c>
      <c r="B492" s="6" t="s">
        <v>2187</v>
      </c>
      <c r="C492" s="6" t="s">
        <v>1143</v>
      </c>
      <c r="D492" s="6" t="s">
        <v>2188</v>
      </c>
      <c r="E492" s="6" t="s">
        <v>2189</v>
      </c>
      <c r="F492" s="6" t="s">
        <v>2190</v>
      </c>
      <c r="G492" s="6" t="s">
        <v>2191</v>
      </c>
      <c r="H492" s="2" t="s">
        <v>3243</v>
      </c>
    </row>
    <row r="493" spans="1:8">
      <c r="A493" s="6" t="s">
        <v>2122</v>
      </c>
      <c r="B493" s="6" t="s">
        <v>2192</v>
      </c>
      <c r="C493" s="6" t="s">
        <v>266</v>
      </c>
      <c r="D493" s="6" t="s">
        <v>2193</v>
      </c>
      <c r="E493" s="6" t="s">
        <v>2194</v>
      </c>
      <c r="F493" s="6" t="s">
        <v>2195</v>
      </c>
      <c r="G493" s="6" t="s">
        <v>2196</v>
      </c>
      <c r="H493" s="2" t="s">
        <v>3243</v>
      </c>
    </row>
    <row r="494" spans="1:8">
      <c r="A494" s="6" t="s">
        <v>2122</v>
      </c>
      <c r="B494" s="6" t="s">
        <v>2197</v>
      </c>
      <c r="C494" s="6" t="s">
        <v>266</v>
      </c>
      <c r="D494" s="6" t="s">
        <v>2198</v>
      </c>
      <c r="E494" s="6" t="s">
        <v>2199</v>
      </c>
      <c r="F494" s="6" t="s">
        <v>2200</v>
      </c>
      <c r="G494" s="6" t="s">
        <v>2201</v>
      </c>
      <c r="H494" s="2" t="s">
        <v>3243</v>
      </c>
    </row>
    <row r="495" spans="1:8">
      <c r="A495" s="6" t="s">
        <v>2122</v>
      </c>
      <c r="B495" s="6" t="s">
        <v>2202</v>
      </c>
      <c r="C495" s="6" t="s">
        <v>266</v>
      </c>
      <c r="D495" s="6" t="s">
        <v>2203</v>
      </c>
      <c r="E495" s="6" t="s">
        <v>2204</v>
      </c>
      <c r="F495" s="6" t="s">
        <v>2205</v>
      </c>
      <c r="G495" s="12" t="s">
        <v>2206</v>
      </c>
      <c r="H495" s="2" t="s">
        <v>3243</v>
      </c>
    </row>
    <row r="496" spans="1:8">
      <c r="A496" s="6" t="s">
        <v>2207</v>
      </c>
      <c r="B496" s="6" t="s">
        <v>2208</v>
      </c>
      <c r="C496" s="6" t="s">
        <v>400</v>
      </c>
      <c r="D496" s="6" t="s">
        <v>2209</v>
      </c>
      <c r="E496" s="6" t="s">
        <v>233</v>
      </c>
      <c r="F496" s="6" t="s">
        <v>2210</v>
      </c>
      <c r="G496" s="6" t="s">
        <v>2211</v>
      </c>
      <c r="H496" s="2" t="s">
        <v>3241</v>
      </c>
    </row>
    <row r="497" spans="1:8">
      <c r="A497" s="6" t="s">
        <v>2207</v>
      </c>
      <c r="B497" s="6" t="s">
        <v>2212</v>
      </c>
      <c r="C497" s="6" t="s">
        <v>400</v>
      </c>
      <c r="D497" s="6" t="s">
        <v>2213</v>
      </c>
      <c r="E497" s="6" t="s">
        <v>2214</v>
      </c>
      <c r="F497" s="6" t="s">
        <v>2215</v>
      </c>
      <c r="G497" s="6" t="s">
        <v>2216</v>
      </c>
      <c r="H497" s="2" t="s">
        <v>3241</v>
      </c>
    </row>
    <row r="498" spans="1:8">
      <c r="A498" s="6" t="s">
        <v>2207</v>
      </c>
      <c r="B498" s="6" t="s">
        <v>2217</v>
      </c>
      <c r="C498" s="6" t="s">
        <v>400</v>
      </c>
      <c r="D498" s="6" t="s">
        <v>2218</v>
      </c>
      <c r="E498" s="6" t="s">
        <v>2219</v>
      </c>
      <c r="F498" s="6" t="s">
        <v>2220</v>
      </c>
      <c r="G498" s="6" t="s">
        <v>2221</v>
      </c>
      <c r="H498" s="2" t="s">
        <v>3241</v>
      </c>
    </row>
    <row r="499" spans="1:8">
      <c r="A499" s="6" t="s">
        <v>2207</v>
      </c>
      <c r="B499" s="6" t="s">
        <v>2222</v>
      </c>
      <c r="C499" s="6" t="s">
        <v>400</v>
      </c>
      <c r="D499" s="6" t="s">
        <v>2223</v>
      </c>
      <c r="E499" s="6" t="s">
        <v>2224</v>
      </c>
      <c r="F499" s="6" t="s">
        <v>2225</v>
      </c>
      <c r="G499" s="6" t="s">
        <v>2211</v>
      </c>
      <c r="H499" s="2" t="s">
        <v>3241</v>
      </c>
    </row>
    <row r="500" spans="1:8">
      <c r="A500" s="6" t="s">
        <v>2207</v>
      </c>
      <c r="B500" s="6" t="s">
        <v>2226</v>
      </c>
      <c r="C500" s="6" t="s">
        <v>400</v>
      </c>
      <c r="D500" s="6" t="s">
        <v>2227</v>
      </c>
      <c r="E500" s="6" t="s">
        <v>2228</v>
      </c>
      <c r="F500" s="6" t="s">
        <v>2229</v>
      </c>
      <c r="G500" s="6" t="s">
        <v>2216</v>
      </c>
      <c r="H500" s="2" t="s">
        <v>3241</v>
      </c>
    </row>
    <row r="501" spans="1:8">
      <c r="A501" s="6" t="s">
        <v>2207</v>
      </c>
      <c r="B501" s="6" t="s">
        <v>2230</v>
      </c>
      <c r="C501" s="6" t="s">
        <v>400</v>
      </c>
      <c r="D501" s="6" t="s">
        <v>2231</v>
      </c>
      <c r="E501" s="6" t="s">
        <v>2232</v>
      </c>
      <c r="F501" s="6" t="s">
        <v>2233</v>
      </c>
      <c r="G501" s="6" t="s">
        <v>2211</v>
      </c>
      <c r="H501" s="2" t="s">
        <v>3241</v>
      </c>
    </row>
    <row r="502" spans="1:8">
      <c r="A502" s="6" t="s">
        <v>2207</v>
      </c>
      <c r="B502" s="6" t="s">
        <v>2234</v>
      </c>
      <c r="C502" s="6" t="s">
        <v>400</v>
      </c>
      <c r="D502" s="6" t="s">
        <v>2235</v>
      </c>
      <c r="E502" s="6" t="s">
        <v>2236</v>
      </c>
      <c r="F502" s="6" t="s">
        <v>2237</v>
      </c>
      <c r="G502" s="6" t="s">
        <v>2216</v>
      </c>
      <c r="H502" s="2" t="s">
        <v>3241</v>
      </c>
    </row>
    <row r="503" spans="1:8">
      <c r="A503" s="6" t="s">
        <v>2207</v>
      </c>
      <c r="B503" s="6" t="s">
        <v>2238</v>
      </c>
      <c r="C503" s="6" t="s">
        <v>400</v>
      </c>
      <c r="D503" s="6" t="s">
        <v>2239</v>
      </c>
      <c r="E503" s="6" t="s">
        <v>2240</v>
      </c>
      <c r="F503" s="6" t="s">
        <v>2241</v>
      </c>
      <c r="G503" s="6" t="s">
        <v>2221</v>
      </c>
      <c r="H503" s="2" t="s">
        <v>3241</v>
      </c>
    </row>
    <row r="504" spans="1:8">
      <c r="A504" s="6" t="s">
        <v>2207</v>
      </c>
      <c r="B504" s="6" t="s">
        <v>2242</v>
      </c>
      <c r="C504" s="6" t="s">
        <v>334</v>
      </c>
      <c r="D504" s="6" t="s">
        <v>2243</v>
      </c>
      <c r="E504" s="6" t="s">
        <v>2244</v>
      </c>
      <c r="F504" s="6" t="s">
        <v>469</v>
      </c>
      <c r="G504" s="6" t="s">
        <v>2245</v>
      </c>
      <c r="H504" s="2" t="s">
        <v>3241</v>
      </c>
    </row>
    <row r="505" spans="1:8">
      <c r="A505" s="6" t="s">
        <v>2207</v>
      </c>
      <c r="B505" s="6" t="s">
        <v>2246</v>
      </c>
      <c r="C505" s="6" t="s">
        <v>334</v>
      </c>
      <c r="D505" s="6" t="s">
        <v>2247</v>
      </c>
      <c r="E505" s="6" t="s">
        <v>2248</v>
      </c>
      <c r="F505" s="6" t="s">
        <v>2249</v>
      </c>
      <c r="G505" s="6" t="s">
        <v>2250</v>
      </c>
      <c r="H505" s="2" t="s">
        <v>3241</v>
      </c>
    </row>
    <row r="506" spans="1:8">
      <c r="A506" s="6" t="s">
        <v>2207</v>
      </c>
      <c r="B506" s="6" t="s">
        <v>2251</v>
      </c>
      <c r="C506" s="6" t="s">
        <v>334</v>
      </c>
      <c r="D506" s="6" t="s">
        <v>946</v>
      </c>
      <c r="E506" s="6" t="s">
        <v>2252</v>
      </c>
      <c r="F506" s="6" t="s">
        <v>2253</v>
      </c>
      <c r="G506" s="6" t="s">
        <v>2250</v>
      </c>
      <c r="H506" s="2" t="s">
        <v>3241</v>
      </c>
    </row>
    <row r="507" spans="1:8">
      <c r="A507" s="6" t="s">
        <v>2207</v>
      </c>
      <c r="B507" s="6" t="s">
        <v>2254</v>
      </c>
      <c r="C507" s="6" t="s">
        <v>334</v>
      </c>
      <c r="D507" s="6" t="s">
        <v>2255</v>
      </c>
      <c r="E507" s="6" t="s">
        <v>2256</v>
      </c>
      <c r="F507" s="6" t="s">
        <v>2257</v>
      </c>
      <c r="G507" s="6" t="s">
        <v>2258</v>
      </c>
      <c r="H507" s="2" t="s">
        <v>3241</v>
      </c>
    </row>
    <row r="508" spans="1:8">
      <c r="A508" s="6" t="s">
        <v>2207</v>
      </c>
      <c r="B508" s="6" t="s">
        <v>2259</v>
      </c>
      <c r="C508" s="6" t="s">
        <v>334</v>
      </c>
      <c r="D508" s="6" t="s">
        <v>2260</v>
      </c>
      <c r="E508" s="6" t="s">
        <v>2261</v>
      </c>
      <c r="F508" s="6" t="s">
        <v>2262</v>
      </c>
      <c r="G508" s="6" t="s">
        <v>2250</v>
      </c>
      <c r="H508" s="2" t="s">
        <v>3241</v>
      </c>
    </row>
    <row r="509" spans="1:8">
      <c r="A509" s="6" t="s">
        <v>2207</v>
      </c>
      <c r="B509" s="6" t="s">
        <v>2263</v>
      </c>
      <c r="C509" s="6" t="s">
        <v>334</v>
      </c>
      <c r="D509" s="6" t="s">
        <v>2264</v>
      </c>
      <c r="E509" s="6" t="s">
        <v>2265</v>
      </c>
      <c r="F509" s="6" t="s">
        <v>2266</v>
      </c>
      <c r="G509" s="6" t="s">
        <v>2258</v>
      </c>
      <c r="H509" s="2" t="s">
        <v>3241</v>
      </c>
    </row>
    <row r="510" spans="1:8">
      <c r="A510" s="6" t="s">
        <v>2207</v>
      </c>
      <c r="B510" s="6" t="s">
        <v>2267</v>
      </c>
      <c r="C510" s="6" t="s">
        <v>334</v>
      </c>
      <c r="D510" s="6" t="s">
        <v>2268</v>
      </c>
      <c r="E510" s="6" t="s">
        <v>2269</v>
      </c>
      <c r="F510" s="6" t="s">
        <v>2270</v>
      </c>
      <c r="G510" s="6" t="s">
        <v>2245</v>
      </c>
      <c r="H510" s="2" t="s">
        <v>3241</v>
      </c>
    </row>
    <row r="511" spans="1:8">
      <c r="A511" s="6" t="s">
        <v>2207</v>
      </c>
      <c r="B511" s="6" t="s">
        <v>2271</v>
      </c>
      <c r="C511" s="6" t="s">
        <v>266</v>
      </c>
      <c r="D511" s="6" t="s">
        <v>2272</v>
      </c>
      <c r="E511" s="6" t="s">
        <v>2273</v>
      </c>
      <c r="F511" s="6" t="s">
        <v>2274</v>
      </c>
      <c r="G511" s="6" t="s">
        <v>2275</v>
      </c>
      <c r="H511" s="2" t="s">
        <v>3241</v>
      </c>
    </row>
    <row r="512" spans="1:8">
      <c r="A512" s="6" t="s">
        <v>2207</v>
      </c>
      <c r="B512" s="6" t="s">
        <v>2276</v>
      </c>
      <c r="C512" s="6" t="s">
        <v>266</v>
      </c>
      <c r="D512" s="6" t="s">
        <v>2277</v>
      </c>
      <c r="E512" s="6" t="s">
        <v>2278</v>
      </c>
      <c r="F512" s="6" t="s">
        <v>2279</v>
      </c>
      <c r="G512" s="6" t="s">
        <v>2211</v>
      </c>
      <c r="H512" s="2" t="s">
        <v>3241</v>
      </c>
    </row>
    <row r="513" spans="1:8">
      <c r="A513" s="6" t="s">
        <v>2207</v>
      </c>
      <c r="B513" s="6" t="s">
        <v>2280</v>
      </c>
      <c r="C513" s="6" t="s">
        <v>266</v>
      </c>
      <c r="D513" s="6" t="s">
        <v>2281</v>
      </c>
      <c r="E513" s="6" t="s">
        <v>2282</v>
      </c>
      <c r="F513" s="6" t="s">
        <v>1466</v>
      </c>
      <c r="G513" s="6" t="s">
        <v>2275</v>
      </c>
      <c r="H513" s="2" t="s">
        <v>3241</v>
      </c>
    </row>
    <row r="514" spans="1:8">
      <c r="A514" s="6" t="s">
        <v>2207</v>
      </c>
      <c r="B514" s="6" t="s">
        <v>2283</v>
      </c>
      <c r="C514" s="6" t="s">
        <v>266</v>
      </c>
      <c r="D514" s="6" t="s">
        <v>2284</v>
      </c>
      <c r="E514" s="6" t="s">
        <v>2285</v>
      </c>
      <c r="F514" s="6" t="s">
        <v>1265</v>
      </c>
      <c r="G514" s="6" t="s">
        <v>2286</v>
      </c>
      <c r="H514" s="2" t="s">
        <v>3241</v>
      </c>
    </row>
    <row r="515" spans="1:8">
      <c r="A515" s="6" t="s">
        <v>2207</v>
      </c>
      <c r="B515" s="6" t="s">
        <v>2287</v>
      </c>
      <c r="C515" s="6" t="s">
        <v>266</v>
      </c>
      <c r="D515" s="6" t="s">
        <v>1984</v>
      </c>
      <c r="E515" s="6" t="s">
        <v>2288</v>
      </c>
      <c r="F515" s="6" t="s">
        <v>2289</v>
      </c>
      <c r="G515" s="6" t="s">
        <v>2290</v>
      </c>
      <c r="H515" s="2" t="s">
        <v>3241</v>
      </c>
    </row>
    <row r="516" spans="1:8">
      <c r="A516" s="6" t="s">
        <v>2207</v>
      </c>
      <c r="B516" s="6" t="s">
        <v>2291</v>
      </c>
      <c r="C516" s="6" t="s">
        <v>266</v>
      </c>
      <c r="D516" s="6" t="s">
        <v>2292</v>
      </c>
      <c r="E516" s="6" t="s">
        <v>2293</v>
      </c>
      <c r="F516" s="6" t="s">
        <v>2294</v>
      </c>
      <c r="G516" s="6" t="s">
        <v>2275</v>
      </c>
      <c r="H516" s="2" t="s">
        <v>3241</v>
      </c>
    </row>
    <row r="517" spans="1:8">
      <c r="A517" s="6" t="s">
        <v>2207</v>
      </c>
      <c r="B517" s="6" t="s">
        <v>2295</v>
      </c>
      <c r="C517" s="6" t="s">
        <v>266</v>
      </c>
      <c r="D517" s="6" t="s">
        <v>2296</v>
      </c>
      <c r="E517" s="6" t="s">
        <v>2297</v>
      </c>
      <c r="F517" s="6" t="s">
        <v>2298</v>
      </c>
      <c r="G517" s="6" t="s">
        <v>2290</v>
      </c>
      <c r="H517" s="2" t="s">
        <v>3241</v>
      </c>
    </row>
    <row r="518" spans="1:8">
      <c r="A518" s="6" t="s">
        <v>2207</v>
      </c>
      <c r="B518" s="6" t="s">
        <v>2299</v>
      </c>
      <c r="C518" s="6" t="s">
        <v>400</v>
      </c>
      <c r="D518" s="6" t="s">
        <v>2300</v>
      </c>
      <c r="E518" s="6" t="s">
        <v>2301</v>
      </c>
      <c r="F518" s="6" t="s">
        <v>2302</v>
      </c>
      <c r="G518" s="6" t="s">
        <v>2221</v>
      </c>
      <c r="H518" s="2" t="s">
        <v>3242</v>
      </c>
    </row>
    <row r="519" spans="1:8">
      <c r="A519" s="6" t="s">
        <v>2207</v>
      </c>
      <c r="B519" s="6" t="s">
        <v>2303</v>
      </c>
      <c r="C519" s="6" t="s">
        <v>334</v>
      </c>
      <c r="D519" s="6" t="s">
        <v>2304</v>
      </c>
      <c r="E519" s="6" t="s">
        <v>2305</v>
      </c>
      <c r="F519" s="6" t="s">
        <v>2306</v>
      </c>
      <c r="G519" s="6" t="s">
        <v>2258</v>
      </c>
      <c r="H519" s="2" t="s">
        <v>3242</v>
      </c>
    </row>
    <row r="520" spans="1:8">
      <c r="A520" s="6" t="s">
        <v>2207</v>
      </c>
      <c r="B520" s="6" t="s">
        <v>2307</v>
      </c>
      <c r="C520" s="6" t="s">
        <v>334</v>
      </c>
      <c r="D520" s="6" t="s">
        <v>2308</v>
      </c>
      <c r="E520" s="6" t="s">
        <v>2309</v>
      </c>
      <c r="F520" s="6" t="s">
        <v>2310</v>
      </c>
      <c r="G520" s="6" t="s">
        <v>2245</v>
      </c>
      <c r="H520" s="2" t="s">
        <v>3242</v>
      </c>
    </row>
    <row r="521" spans="1:8">
      <c r="A521" s="6" t="s">
        <v>2207</v>
      </c>
      <c r="B521" s="6" t="s">
        <v>2311</v>
      </c>
      <c r="C521" s="6" t="s">
        <v>266</v>
      </c>
      <c r="D521" s="6" t="s">
        <v>2312</v>
      </c>
      <c r="E521" s="6" t="s">
        <v>2313</v>
      </c>
      <c r="F521" s="6" t="s">
        <v>2314</v>
      </c>
      <c r="G521" s="6" t="s">
        <v>2290</v>
      </c>
      <c r="H521" s="2" t="s">
        <v>3242</v>
      </c>
    </row>
    <row r="522" spans="1:8">
      <c r="A522" s="6" t="s">
        <v>2207</v>
      </c>
      <c r="B522" s="6" t="s">
        <v>2315</v>
      </c>
      <c r="C522" s="6" t="s">
        <v>266</v>
      </c>
      <c r="D522" s="6" t="s">
        <v>2316</v>
      </c>
      <c r="E522" s="6" t="s">
        <v>2317</v>
      </c>
      <c r="F522" s="6" t="s">
        <v>2318</v>
      </c>
      <c r="G522" s="6" t="s">
        <v>2286</v>
      </c>
      <c r="H522" s="2" t="s">
        <v>3242</v>
      </c>
    </row>
    <row r="523" spans="1:8">
      <c r="A523" s="6" t="s">
        <v>2207</v>
      </c>
      <c r="B523" s="6" t="s">
        <v>2319</v>
      </c>
      <c r="C523" s="6" t="s">
        <v>266</v>
      </c>
      <c r="D523" s="6" t="s">
        <v>2320</v>
      </c>
      <c r="E523" s="6" t="s">
        <v>2321</v>
      </c>
      <c r="F523" s="6" t="s">
        <v>2322</v>
      </c>
      <c r="G523" s="6" t="s">
        <v>2286</v>
      </c>
      <c r="H523" s="2" t="s">
        <v>3242</v>
      </c>
    </row>
    <row r="524" spans="1:8">
      <c r="A524" s="6" t="s">
        <v>2323</v>
      </c>
      <c r="B524" s="6" t="s">
        <v>2324</v>
      </c>
      <c r="C524" s="6" t="s">
        <v>400</v>
      </c>
      <c r="D524" s="6" t="s">
        <v>2325</v>
      </c>
      <c r="E524" s="6" t="s">
        <v>2326</v>
      </c>
      <c r="F524" s="6" t="s">
        <v>2327</v>
      </c>
      <c r="G524" s="6" t="s">
        <v>2328</v>
      </c>
      <c r="H524" s="2" t="s">
        <v>3241</v>
      </c>
    </row>
    <row r="525" spans="1:8">
      <c r="A525" s="6" t="s">
        <v>2323</v>
      </c>
      <c r="B525" s="6" t="s">
        <v>2329</v>
      </c>
      <c r="C525" s="6" t="s">
        <v>400</v>
      </c>
      <c r="D525" s="6" t="s">
        <v>2330</v>
      </c>
      <c r="E525" s="6" t="s">
        <v>2331</v>
      </c>
      <c r="F525" s="6" t="s">
        <v>2332</v>
      </c>
      <c r="G525" s="6" t="s">
        <v>2333</v>
      </c>
      <c r="H525" s="2" t="s">
        <v>3241</v>
      </c>
    </row>
    <row r="526" spans="1:8">
      <c r="A526" s="7" t="s">
        <v>2334</v>
      </c>
      <c r="B526" s="13" t="s">
        <v>2335</v>
      </c>
      <c r="C526" s="10" t="s">
        <v>2336</v>
      </c>
      <c r="D526" s="10" t="s">
        <v>2337</v>
      </c>
      <c r="E526" s="10" t="s">
        <v>2338</v>
      </c>
      <c r="F526" s="10" t="s">
        <v>2339</v>
      </c>
      <c r="G526" s="10" t="s">
        <v>2340</v>
      </c>
      <c r="H526" s="8" t="s">
        <v>3241</v>
      </c>
    </row>
    <row r="527" spans="1:8">
      <c r="A527" s="7" t="s">
        <v>2334</v>
      </c>
      <c r="B527" s="13" t="s">
        <v>2341</v>
      </c>
      <c r="C527" s="10" t="s">
        <v>2342</v>
      </c>
      <c r="D527" s="10" t="s">
        <v>2343</v>
      </c>
      <c r="E527" s="10" t="s">
        <v>2344</v>
      </c>
      <c r="F527" s="10" t="s">
        <v>2345</v>
      </c>
      <c r="G527" s="10" t="s">
        <v>2346</v>
      </c>
      <c r="H527" s="8" t="s">
        <v>3241</v>
      </c>
    </row>
    <row r="528" spans="1:8">
      <c r="A528" s="7" t="s">
        <v>2334</v>
      </c>
      <c r="B528" s="13" t="s">
        <v>2347</v>
      </c>
      <c r="C528" s="10" t="s">
        <v>2342</v>
      </c>
      <c r="D528" s="10" t="s">
        <v>2348</v>
      </c>
      <c r="E528" s="10" t="s">
        <v>2349</v>
      </c>
      <c r="F528" s="10" t="s">
        <v>2350</v>
      </c>
      <c r="G528" s="10" t="s">
        <v>2351</v>
      </c>
      <c r="H528" s="8" t="s">
        <v>3241</v>
      </c>
    </row>
    <row r="529" spans="1:8">
      <c r="A529" s="6" t="s">
        <v>2323</v>
      </c>
      <c r="B529" s="6" t="str">
        <f>"024E023"</f>
        <v>024E023</v>
      </c>
      <c r="C529" s="6" t="s">
        <v>260</v>
      </c>
      <c r="D529" s="6" t="s">
        <v>2352</v>
      </c>
      <c r="E529" s="6" t="s">
        <v>2353</v>
      </c>
      <c r="F529" s="6" t="s">
        <v>2354</v>
      </c>
      <c r="G529" s="6" t="s">
        <v>2328</v>
      </c>
      <c r="H529" s="2" t="s">
        <v>3241</v>
      </c>
    </row>
    <row r="530" spans="1:8">
      <c r="A530" s="6" t="s">
        <v>2323</v>
      </c>
      <c r="B530" s="6" t="str">
        <f>"024E090"</f>
        <v>024E090</v>
      </c>
      <c r="C530" s="6" t="s">
        <v>260</v>
      </c>
      <c r="D530" s="6" t="s">
        <v>2355</v>
      </c>
      <c r="E530" s="6" t="s">
        <v>2356</v>
      </c>
      <c r="F530" s="6" t="s">
        <v>2357</v>
      </c>
      <c r="G530" s="6" t="s">
        <v>2358</v>
      </c>
      <c r="H530" s="2" t="s">
        <v>3241</v>
      </c>
    </row>
    <row r="531" spans="1:8">
      <c r="A531" s="6" t="s">
        <v>2323</v>
      </c>
      <c r="B531" s="6" t="s">
        <v>2359</v>
      </c>
      <c r="C531" s="6" t="s">
        <v>852</v>
      </c>
      <c r="D531" s="4" t="s">
        <v>2360</v>
      </c>
      <c r="E531" s="4" t="s">
        <v>2361</v>
      </c>
      <c r="F531" s="4" t="s">
        <v>2362</v>
      </c>
      <c r="G531" s="4" t="s">
        <v>2363</v>
      </c>
      <c r="H531" s="2" t="s">
        <v>3241</v>
      </c>
    </row>
    <row r="532" spans="1:8">
      <c r="A532" s="6" t="s">
        <v>2323</v>
      </c>
      <c r="B532" s="6" t="s">
        <v>2364</v>
      </c>
      <c r="C532" s="6" t="s">
        <v>266</v>
      </c>
      <c r="D532" s="6" t="s">
        <v>2365</v>
      </c>
      <c r="E532" s="6" t="s">
        <v>2366</v>
      </c>
      <c r="F532" s="6" t="s">
        <v>2367</v>
      </c>
      <c r="G532" s="6" t="s">
        <v>2368</v>
      </c>
      <c r="H532" s="2" t="s">
        <v>3241</v>
      </c>
    </row>
    <row r="533" spans="1:8">
      <c r="A533" s="6" t="s">
        <v>2323</v>
      </c>
      <c r="B533" s="6" t="s">
        <v>2369</v>
      </c>
      <c r="C533" s="6" t="s">
        <v>266</v>
      </c>
      <c r="D533" s="6" t="s">
        <v>2370</v>
      </c>
      <c r="E533" s="6" t="s">
        <v>2371</v>
      </c>
      <c r="F533" s="6" t="s">
        <v>2372</v>
      </c>
      <c r="G533" s="6" t="s">
        <v>2373</v>
      </c>
      <c r="H533" s="2" t="s">
        <v>3241</v>
      </c>
    </row>
    <row r="534" spans="1:8">
      <c r="A534" s="6" t="s">
        <v>2323</v>
      </c>
      <c r="B534" s="6" t="s">
        <v>2374</v>
      </c>
      <c r="C534" s="6" t="s">
        <v>266</v>
      </c>
      <c r="D534" s="6" t="s">
        <v>1760</v>
      </c>
      <c r="E534" s="6" t="s">
        <v>2375</v>
      </c>
      <c r="F534" s="6" t="s">
        <v>2376</v>
      </c>
      <c r="G534" s="6" t="s">
        <v>2328</v>
      </c>
      <c r="H534" s="2" t="s">
        <v>3241</v>
      </c>
    </row>
    <row r="535" spans="1:8">
      <c r="A535" s="6" t="s">
        <v>2323</v>
      </c>
      <c r="B535" s="6" t="s">
        <v>2377</v>
      </c>
      <c r="C535" s="6" t="s">
        <v>400</v>
      </c>
      <c r="D535" s="6" t="s">
        <v>2378</v>
      </c>
      <c r="E535" s="6" t="s">
        <v>2379</v>
      </c>
      <c r="F535" s="6" t="s">
        <v>2380</v>
      </c>
      <c r="G535" s="6" t="s">
        <v>2381</v>
      </c>
      <c r="H535" s="2" t="s">
        <v>3242</v>
      </c>
    </row>
    <row r="536" spans="1:8">
      <c r="A536" s="6" t="s">
        <v>2323</v>
      </c>
      <c r="B536" s="6" t="s">
        <v>2382</v>
      </c>
      <c r="C536" s="6" t="s">
        <v>400</v>
      </c>
      <c r="D536" s="6" t="s">
        <v>2383</v>
      </c>
      <c r="E536" s="6" t="s">
        <v>2384</v>
      </c>
      <c r="F536" s="6" t="s">
        <v>2385</v>
      </c>
      <c r="G536" s="6" t="s">
        <v>2386</v>
      </c>
      <c r="H536" s="2" t="s">
        <v>3242</v>
      </c>
    </row>
    <row r="537" spans="1:8">
      <c r="A537" s="7" t="s">
        <v>2334</v>
      </c>
      <c r="B537" s="13" t="s">
        <v>2387</v>
      </c>
      <c r="C537" s="10" t="s">
        <v>2342</v>
      </c>
      <c r="D537" s="10" t="s">
        <v>2388</v>
      </c>
      <c r="E537" s="10" t="s">
        <v>2389</v>
      </c>
      <c r="F537" s="10" t="s">
        <v>2390</v>
      </c>
      <c r="G537" s="10" t="s">
        <v>2391</v>
      </c>
      <c r="H537" s="8" t="s">
        <v>3242</v>
      </c>
    </row>
    <row r="538" spans="1:8">
      <c r="A538" s="6" t="s">
        <v>2323</v>
      </c>
      <c r="B538" s="6" t="str">
        <f>"024E091"</f>
        <v>024E091</v>
      </c>
      <c r="C538" s="6" t="s">
        <v>260</v>
      </c>
      <c r="D538" s="6" t="s">
        <v>2392</v>
      </c>
      <c r="E538" s="6" t="s">
        <v>2393</v>
      </c>
      <c r="F538" s="6" t="s">
        <v>2394</v>
      </c>
      <c r="G538" s="6" t="s">
        <v>2395</v>
      </c>
      <c r="H538" s="2" t="s">
        <v>3242</v>
      </c>
    </row>
    <row r="539" spans="1:8">
      <c r="A539" s="6" t="s">
        <v>2323</v>
      </c>
      <c r="B539" s="6" t="str">
        <f>"024E008"</f>
        <v>024E008</v>
      </c>
      <c r="C539" s="6" t="s">
        <v>260</v>
      </c>
      <c r="D539" s="6" t="s">
        <v>2396</v>
      </c>
      <c r="E539" s="6" t="s">
        <v>2397</v>
      </c>
      <c r="F539" s="6" t="s">
        <v>432</v>
      </c>
      <c r="G539" s="6" t="s">
        <v>2398</v>
      </c>
      <c r="H539" s="2" t="s">
        <v>3242</v>
      </c>
    </row>
    <row r="540" spans="1:8">
      <c r="A540" s="6" t="s">
        <v>2323</v>
      </c>
      <c r="B540" s="6" t="s">
        <v>2399</v>
      </c>
      <c r="C540" s="6" t="s">
        <v>266</v>
      </c>
      <c r="D540" s="6" t="s">
        <v>2400</v>
      </c>
      <c r="E540" s="6" t="s">
        <v>2401</v>
      </c>
      <c r="F540" s="6" t="s">
        <v>2402</v>
      </c>
      <c r="G540" s="6" t="s">
        <v>2328</v>
      </c>
      <c r="H540" s="2" t="s">
        <v>3242</v>
      </c>
    </row>
    <row r="541" spans="1:8">
      <c r="A541" s="6" t="s">
        <v>2323</v>
      </c>
      <c r="B541" s="6" t="s">
        <v>2403</v>
      </c>
      <c r="C541" s="6" t="s">
        <v>266</v>
      </c>
      <c r="D541" s="6" t="s">
        <v>2404</v>
      </c>
      <c r="E541" s="6" t="s">
        <v>2405</v>
      </c>
      <c r="F541" s="6" t="s">
        <v>2406</v>
      </c>
      <c r="G541" s="6" t="s">
        <v>2407</v>
      </c>
      <c r="H541" s="2" t="s">
        <v>3242</v>
      </c>
    </row>
    <row r="542" spans="1:8">
      <c r="A542" s="6" t="s">
        <v>2323</v>
      </c>
      <c r="B542" s="6" t="s">
        <v>2408</v>
      </c>
      <c r="C542" s="6" t="s">
        <v>266</v>
      </c>
      <c r="D542" s="6" t="s">
        <v>2409</v>
      </c>
      <c r="E542" s="6" t="s">
        <v>2410</v>
      </c>
      <c r="F542" s="6" t="s">
        <v>2411</v>
      </c>
      <c r="G542" s="6" t="s">
        <v>2368</v>
      </c>
      <c r="H542" s="2" t="s">
        <v>3242</v>
      </c>
    </row>
    <row r="543" spans="1:8">
      <c r="A543" s="6" t="s">
        <v>2323</v>
      </c>
      <c r="B543" s="6" t="s">
        <v>2412</v>
      </c>
      <c r="C543" s="6" t="s">
        <v>266</v>
      </c>
      <c r="D543" s="6" t="s">
        <v>2413</v>
      </c>
      <c r="E543" s="6" t="s">
        <v>2414</v>
      </c>
      <c r="F543" s="6" t="s">
        <v>2415</v>
      </c>
      <c r="G543" s="6" t="s">
        <v>2416</v>
      </c>
      <c r="H543" s="2" t="s">
        <v>3242</v>
      </c>
    </row>
    <row r="544" spans="1:8">
      <c r="A544" s="6" t="s">
        <v>2323</v>
      </c>
      <c r="B544" s="6" t="s">
        <v>2417</v>
      </c>
      <c r="C544" s="6" t="s">
        <v>266</v>
      </c>
      <c r="D544" s="6" t="s">
        <v>2418</v>
      </c>
      <c r="E544" s="6" t="s">
        <v>2419</v>
      </c>
      <c r="F544" s="6" t="s">
        <v>2420</v>
      </c>
      <c r="G544" s="6" t="s">
        <v>2368</v>
      </c>
      <c r="H544" s="2" t="s">
        <v>3242</v>
      </c>
    </row>
    <row r="545" spans="1:8">
      <c r="A545" s="6" t="s">
        <v>2323</v>
      </c>
      <c r="B545" s="6" t="s">
        <v>2421</v>
      </c>
      <c r="C545" s="6" t="s">
        <v>266</v>
      </c>
      <c r="D545" s="6" t="s">
        <v>2422</v>
      </c>
      <c r="E545" s="6" t="s">
        <v>2423</v>
      </c>
      <c r="F545" s="6" t="s">
        <v>2424</v>
      </c>
      <c r="G545" s="6" t="s">
        <v>2425</v>
      </c>
      <c r="H545" s="2" t="s">
        <v>3242</v>
      </c>
    </row>
    <row r="546" spans="1:8">
      <c r="A546" s="6" t="s">
        <v>2323</v>
      </c>
      <c r="B546" s="6" t="str">
        <f>"024E005"</f>
        <v>024E005</v>
      </c>
      <c r="C546" s="6" t="s">
        <v>260</v>
      </c>
      <c r="D546" s="6" t="s">
        <v>2426</v>
      </c>
      <c r="E546" s="6" t="s">
        <v>2427</v>
      </c>
      <c r="F546" s="6" t="s">
        <v>2428</v>
      </c>
      <c r="G546" s="6" t="s">
        <v>2429</v>
      </c>
      <c r="H546" s="2" t="s">
        <v>3243</v>
      </c>
    </row>
    <row r="547" spans="1:8">
      <c r="A547" s="6" t="s">
        <v>2323</v>
      </c>
      <c r="B547" s="6" t="str">
        <f>"024E001"</f>
        <v>024E001</v>
      </c>
      <c r="C547" s="6" t="s">
        <v>260</v>
      </c>
      <c r="D547" s="6" t="s">
        <v>2430</v>
      </c>
      <c r="E547" s="6" t="s">
        <v>2431</v>
      </c>
      <c r="F547" s="6" t="s">
        <v>2432</v>
      </c>
      <c r="G547" s="6" t="s">
        <v>948</v>
      </c>
      <c r="H547" s="2" t="s">
        <v>3243</v>
      </c>
    </row>
    <row r="548" spans="1:8">
      <c r="A548" s="6" t="s">
        <v>2323</v>
      </c>
      <c r="B548" s="6" t="str">
        <f>"024E006"</f>
        <v>024E006</v>
      </c>
      <c r="C548" s="6" t="s">
        <v>260</v>
      </c>
      <c r="D548" s="6" t="s">
        <v>2433</v>
      </c>
      <c r="E548" s="6" t="s">
        <v>2434</v>
      </c>
      <c r="F548" s="6" t="s">
        <v>2435</v>
      </c>
      <c r="G548" s="6" t="s">
        <v>2436</v>
      </c>
      <c r="H548" s="2" t="s">
        <v>3243</v>
      </c>
    </row>
    <row r="549" spans="1:8">
      <c r="A549" s="6" t="s">
        <v>2323</v>
      </c>
      <c r="B549" s="6" t="s">
        <v>2437</v>
      </c>
      <c r="C549" s="6" t="s">
        <v>266</v>
      </c>
      <c r="D549" s="6" t="s">
        <v>2438</v>
      </c>
      <c r="E549" s="6" t="s">
        <v>2439</v>
      </c>
      <c r="F549" s="6" t="s">
        <v>2440</v>
      </c>
      <c r="G549" s="6" t="s">
        <v>2441</v>
      </c>
      <c r="H549" s="2" t="s">
        <v>3243</v>
      </c>
    </row>
    <row r="550" spans="1:8">
      <c r="A550" s="6" t="s">
        <v>2323</v>
      </c>
      <c r="B550" s="6" t="s">
        <v>2442</v>
      </c>
      <c r="C550" s="6" t="s">
        <v>266</v>
      </c>
      <c r="D550" s="6" t="s">
        <v>2443</v>
      </c>
      <c r="E550" s="6" t="s">
        <v>2444</v>
      </c>
      <c r="F550" s="6" t="s">
        <v>2445</v>
      </c>
      <c r="G550" s="6" t="s">
        <v>2446</v>
      </c>
      <c r="H550" s="2" t="s">
        <v>3243</v>
      </c>
    </row>
    <row r="551" spans="1:8">
      <c r="A551" s="6" t="s">
        <v>2323</v>
      </c>
      <c r="B551" s="6" t="s">
        <v>2447</v>
      </c>
      <c r="C551" s="6" t="s">
        <v>266</v>
      </c>
      <c r="D551" s="6" t="s">
        <v>2448</v>
      </c>
      <c r="E551" s="6" t="s">
        <v>2449</v>
      </c>
      <c r="F551" s="6" t="s">
        <v>2450</v>
      </c>
      <c r="G551" s="6" t="s">
        <v>2451</v>
      </c>
      <c r="H551" s="2" t="s">
        <v>3243</v>
      </c>
    </row>
    <row r="552" spans="1:8">
      <c r="A552" s="6" t="s">
        <v>2323</v>
      </c>
      <c r="B552" s="6" t="s">
        <v>2452</v>
      </c>
      <c r="C552" s="6" t="s">
        <v>266</v>
      </c>
      <c r="D552" s="6" t="s">
        <v>907</v>
      </c>
      <c r="E552" s="6" t="s">
        <v>2453</v>
      </c>
      <c r="F552" s="6" t="s">
        <v>2454</v>
      </c>
      <c r="G552" s="6" t="s">
        <v>2425</v>
      </c>
      <c r="H552" s="2" t="s">
        <v>3243</v>
      </c>
    </row>
    <row r="553" spans="1:8">
      <c r="A553" s="7" t="s">
        <v>2334</v>
      </c>
      <c r="B553" s="13" t="s">
        <v>2455</v>
      </c>
      <c r="C553" s="10" t="s">
        <v>453</v>
      </c>
      <c r="D553" s="10" t="s">
        <v>2456</v>
      </c>
      <c r="E553" s="10" t="s">
        <v>2457</v>
      </c>
      <c r="F553" s="10" t="s">
        <v>2458</v>
      </c>
      <c r="G553" s="10" t="s">
        <v>2459</v>
      </c>
      <c r="H553" s="8" t="s">
        <v>3243</v>
      </c>
    </row>
    <row r="554" spans="1:8">
      <c r="A554" s="6" t="s">
        <v>2460</v>
      </c>
      <c r="B554" s="6" t="s">
        <v>2461</v>
      </c>
      <c r="C554" s="6" t="s">
        <v>266</v>
      </c>
      <c r="D554" s="6" t="s">
        <v>2462</v>
      </c>
      <c r="E554" s="6" t="s">
        <v>2463</v>
      </c>
      <c r="F554" s="6" t="s">
        <v>2464</v>
      </c>
      <c r="G554" s="6" t="s">
        <v>2465</v>
      </c>
      <c r="H554" s="2" t="s">
        <v>3242</v>
      </c>
    </row>
    <row r="555" spans="1:8">
      <c r="A555" s="6" t="s">
        <v>2460</v>
      </c>
      <c r="B555" s="6" t="s">
        <v>2466</v>
      </c>
      <c r="C555" s="6" t="s">
        <v>266</v>
      </c>
      <c r="D555" s="6" t="s">
        <v>2467</v>
      </c>
      <c r="E555" s="6" t="s">
        <v>2468</v>
      </c>
      <c r="F555" s="6" t="s">
        <v>2469</v>
      </c>
      <c r="G555" s="6" t="s">
        <v>2470</v>
      </c>
      <c r="H555" s="2" t="s">
        <v>3243</v>
      </c>
    </row>
    <row r="556" spans="1:8">
      <c r="A556" s="6" t="s">
        <v>2471</v>
      </c>
      <c r="B556" s="6" t="s">
        <v>2472</v>
      </c>
      <c r="C556" s="6" t="s">
        <v>266</v>
      </c>
      <c r="D556" s="6" t="s">
        <v>2473</v>
      </c>
      <c r="E556" s="6" t="s">
        <v>2474</v>
      </c>
      <c r="F556" s="6" t="s">
        <v>2475</v>
      </c>
      <c r="G556" s="6" t="s">
        <v>2476</v>
      </c>
      <c r="H556" s="2" t="s">
        <v>3242</v>
      </c>
    </row>
    <row r="557" spans="1:8">
      <c r="A557" s="6" t="s">
        <v>2477</v>
      </c>
      <c r="B557" s="6" t="s">
        <v>2478</v>
      </c>
      <c r="C557" s="6" t="s">
        <v>334</v>
      </c>
      <c r="D557" s="6" t="s">
        <v>2479</v>
      </c>
      <c r="E557" s="6" t="s">
        <v>2480</v>
      </c>
      <c r="F557" s="6" t="s">
        <v>2481</v>
      </c>
      <c r="G557" s="6" t="s">
        <v>2482</v>
      </c>
      <c r="H557" s="2" t="s">
        <v>3241</v>
      </c>
    </row>
    <row r="558" spans="1:8">
      <c r="A558" s="6" t="s">
        <v>2477</v>
      </c>
      <c r="B558" s="6" t="str">
        <f>"013E007"</f>
        <v>013E007</v>
      </c>
      <c r="C558" s="6" t="s">
        <v>260</v>
      </c>
      <c r="D558" s="6" t="s">
        <v>2483</v>
      </c>
      <c r="E558" s="6" t="s">
        <v>2484</v>
      </c>
      <c r="F558" s="6" t="s">
        <v>2485</v>
      </c>
      <c r="G558" s="12" t="s">
        <v>3198</v>
      </c>
      <c r="H558" s="2" t="s">
        <v>3241</v>
      </c>
    </row>
    <row r="559" spans="1:8">
      <c r="A559" s="6" t="s">
        <v>2477</v>
      </c>
      <c r="B559" s="6" t="str">
        <f>"013E012"</f>
        <v>013E012</v>
      </c>
      <c r="C559" s="6" t="s">
        <v>260</v>
      </c>
      <c r="D559" s="6" t="s">
        <v>2486</v>
      </c>
      <c r="E559" s="6" t="s">
        <v>2487</v>
      </c>
      <c r="F559" s="6" t="s">
        <v>2488</v>
      </c>
      <c r="G559" s="12" t="s">
        <v>3199</v>
      </c>
      <c r="H559" s="2" t="s">
        <v>3241</v>
      </c>
    </row>
    <row r="560" spans="1:8">
      <c r="A560" s="6" t="s">
        <v>2477</v>
      </c>
      <c r="B560" s="6" t="s">
        <v>2489</v>
      </c>
      <c r="C560" s="6" t="s">
        <v>400</v>
      </c>
      <c r="D560" s="6" t="s">
        <v>2490</v>
      </c>
      <c r="E560" s="6" t="s">
        <v>2491</v>
      </c>
      <c r="F560" s="6" t="s">
        <v>2492</v>
      </c>
      <c r="G560" s="6" t="s">
        <v>2493</v>
      </c>
      <c r="H560" s="2" t="s">
        <v>3242</v>
      </c>
    </row>
    <row r="561" spans="1:8">
      <c r="A561" s="6" t="s">
        <v>2477</v>
      </c>
      <c r="B561" s="6" t="s">
        <v>2494</v>
      </c>
      <c r="C561" s="6" t="s">
        <v>334</v>
      </c>
      <c r="D561" s="6" t="s">
        <v>2495</v>
      </c>
      <c r="E561" s="6" t="s">
        <v>2496</v>
      </c>
      <c r="F561" s="6" t="s">
        <v>2497</v>
      </c>
      <c r="G561" s="6" t="s">
        <v>2498</v>
      </c>
      <c r="H561" s="2" t="s">
        <v>3242</v>
      </c>
    </row>
    <row r="562" spans="1:8">
      <c r="A562" s="6" t="s">
        <v>2477</v>
      </c>
      <c r="B562" s="6" t="s">
        <v>2499</v>
      </c>
      <c r="C562" s="6" t="s">
        <v>1143</v>
      </c>
      <c r="D562" s="6" t="s">
        <v>2500</v>
      </c>
      <c r="E562" s="6" t="s">
        <v>2501</v>
      </c>
      <c r="F562" s="6" t="s">
        <v>2502</v>
      </c>
      <c r="G562" s="6" t="s">
        <v>2503</v>
      </c>
      <c r="H562" s="2" t="s">
        <v>3242</v>
      </c>
    </row>
    <row r="563" spans="1:8">
      <c r="A563" s="6" t="s">
        <v>2477</v>
      </c>
      <c r="B563" s="6" t="str">
        <f>"013E024"</f>
        <v>013E024</v>
      </c>
      <c r="C563" s="6" t="s">
        <v>260</v>
      </c>
      <c r="D563" s="6" t="s">
        <v>2504</v>
      </c>
      <c r="E563" s="6" t="s">
        <v>2505</v>
      </c>
      <c r="F563" s="6" t="s">
        <v>2506</v>
      </c>
      <c r="G563" s="6" t="s">
        <v>2507</v>
      </c>
      <c r="H563" s="2" t="s">
        <v>3242</v>
      </c>
    </row>
    <row r="564" spans="1:8">
      <c r="A564" s="6" t="s">
        <v>2477</v>
      </c>
      <c r="B564" s="6" t="str">
        <f>"013E019"</f>
        <v>013E019</v>
      </c>
      <c r="C564" s="6" t="s">
        <v>260</v>
      </c>
      <c r="D564" s="6" t="s">
        <v>2508</v>
      </c>
      <c r="E564" s="6" t="s">
        <v>2509</v>
      </c>
      <c r="F564" s="6" t="s">
        <v>2510</v>
      </c>
      <c r="G564" s="6" t="s">
        <v>2511</v>
      </c>
      <c r="H564" s="2" t="s">
        <v>3242</v>
      </c>
    </row>
    <row r="565" spans="1:8">
      <c r="A565" s="6" t="s">
        <v>2477</v>
      </c>
      <c r="B565" s="6" t="str">
        <f>"013E028"</f>
        <v>013E028</v>
      </c>
      <c r="C565" s="6" t="s">
        <v>260</v>
      </c>
      <c r="D565" s="6" t="s">
        <v>2512</v>
      </c>
      <c r="E565" s="6" t="s">
        <v>2513</v>
      </c>
      <c r="F565" s="6" t="s">
        <v>2514</v>
      </c>
      <c r="G565" s="6" t="s">
        <v>2515</v>
      </c>
      <c r="H565" s="2" t="s">
        <v>3242</v>
      </c>
    </row>
    <row r="566" spans="1:8">
      <c r="A566" s="6" t="s">
        <v>2477</v>
      </c>
      <c r="B566" s="6" t="str">
        <f>"013E025"</f>
        <v>013E025</v>
      </c>
      <c r="C566" s="6" t="s">
        <v>260</v>
      </c>
      <c r="D566" s="6" t="s">
        <v>2516</v>
      </c>
      <c r="E566" s="6" t="s">
        <v>2517</v>
      </c>
      <c r="F566" s="6" t="s">
        <v>2518</v>
      </c>
      <c r="G566" s="6" t="s">
        <v>2519</v>
      </c>
      <c r="H566" s="2" t="s">
        <v>3242</v>
      </c>
    </row>
    <row r="567" spans="1:8">
      <c r="A567" s="6" t="s">
        <v>2477</v>
      </c>
      <c r="B567" s="6" t="s">
        <v>2520</v>
      </c>
      <c r="C567" s="6" t="s">
        <v>266</v>
      </c>
      <c r="D567" s="6" t="s">
        <v>2521</v>
      </c>
      <c r="E567" s="6" t="s">
        <v>2522</v>
      </c>
      <c r="F567" s="6" t="s">
        <v>2523</v>
      </c>
      <c r="G567" s="6" t="s">
        <v>2524</v>
      </c>
      <c r="H567" s="2" t="s">
        <v>3242</v>
      </c>
    </row>
    <row r="568" spans="1:8">
      <c r="A568" s="6" t="s">
        <v>2477</v>
      </c>
      <c r="B568" s="6" t="s">
        <v>2525</v>
      </c>
      <c r="C568" s="6" t="s">
        <v>266</v>
      </c>
      <c r="D568" s="6" t="s">
        <v>2526</v>
      </c>
      <c r="E568" s="6" t="s">
        <v>2527</v>
      </c>
      <c r="F568" s="6" t="s">
        <v>2528</v>
      </c>
      <c r="G568" s="6" t="s">
        <v>2529</v>
      </c>
      <c r="H568" s="2" t="s">
        <v>3242</v>
      </c>
    </row>
    <row r="569" spans="1:8">
      <c r="A569" s="6" t="s">
        <v>2477</v>
      </c>
      <c r="B569" s="6" t="s">
        <v>2530</v>
      </c>
      <c r="C569" s="6" t="s">
        <v>266</v>
      </c>
      <c r="D569" s="6" t="s">
        <v>2531</v>
      </c>
      <c r="E569" s="6" t="s">
        <v>2532</v>
      </c>
      <c r="F569" s="6" t="s">
        <v>2533</v>
      </c>
      <c r="G569" s="6" t="s">
        <v>2534</v>
      </c>
      <c r="H569" s="2" t="s">
        <v>3242</v>
      </c>
    </row>
    <row r="570" spans="1:8">
      <c r="A570" s="6" t="s">
        <v>2477</v>
      </c>
      <c r="B570" s="6" t="s">
        <v>2535</v>
      </c>
      <c r="C570" s="6" t="s">
        <v>266</v>
      </c>
      <c r="D570" s="6" t="s">
        <v>2536</v>
      </c>
      <c r="E570" s="6" t="s">
        <v>2537</v>
      </c>
      <c r="F570" s="6" t="s">
        <v>2538</v>
      </c>
      <c r="G570" s="6" t="s">
        <v>2539</v>
      </c>
      <c r="H570" s="2" t="s">
        <v>3242</v>
      </c>
    </row>
    <row r="571" spans="1:8">
      <c r="A571" s="6" t="s">
        <v>2477</v>
      </c>
      <c r="B571" s="6" t="s">
        <v>2540</v>
      </c>
      <c r="C571" s="6" t="s">
        <v>334</v>
      </c>
      <c r="D571" s="6" t="s">
        <v>2541</v>
      </c>
      <c r="E571" s="6" t="s">
        <v>2542</v>
      </c>
      <c r="F571" s="6" t="s">
        <v>2543</v>
      </c>
      <c r="G571" s="6" t="s">
        <v>2515</v>
      </c>
      <c r="H571" s="2" t="s">
        <v>3243</v>
      </c>
    </row>
    <row r="572" spans="1:8">
      <c r="A572" s="6" t="s">
        <v>2477</v>
      </c>
      <c r="B572" s="6" t="s">
        <v>2544</v>
      </c>
      <c r="C572" s="6" t="s">
        <v>334</v>
      </c>
      <c r="D572" s="6" t="s">
        <v>2545</v>
      </c>
      <c r="E572" s="6" t="s">
        <v>2546</v>
      </c>
      <c r="F572" s="6" t="s">
        <v>2547</v>
      </c>
      <c r="G572" s="6" t="s">
        <v>2548</v>
      </c>
      <c r="H572" s="2" t="s">
        <v>3243</v>
      </c>
    </row>
    <row r="573" spans="1:8">
      <c r="A573" s="6" t="s">
        <v>2477</v>
      </c>
      <c r="B573" s="6" t="s">
        <v>2549</v>
      </c>
      <c r="C573" s="6" t="s">
        <v>266</v>
      </c>
      <c r="D573" s="6" t="s">
        <v>2550</v>
      </c>
      <c r="E573" s="6" t="s">
        <v>2551</v>
      </c>
      <c r="F573" s="6" t="s">
        <v>2552</v>
      </c>
      <c r="G573" s="6" t="s">
        <v>2511</v>
      </c>
      <c r="H573" s="2" t="s">
        <v>3243</v>
      </c>
    </row>
    <row r="574" spans="1:8">
      <c r="A574" s="6" t="s">
        <v>2477</v>
      </c>
      <c r="B574" s="6" t="s">
        <v>2553</v>
      </c>
      <c r="C574" s="6" t="s">
        <v>266</v>
      </c>
      <c r="D574" s="6" t="s">
        <v>2554</v>
      </c>
      <c r="E574" s="6" t="s">
        <v>2555</v>
      </c>
      <c r="F574" s="6" t="s">
        <v>2556</v>
      </c>
      <c r="G574" s="6" t="s">
        <v>2557</v>
      </c>
      <c r="H574" s="2" t="s">
        <v>3243</v>
      </c>
    </row>
    <row r="575" spans="1:8">
      <c r="A575" s="6" t="s">
        <v>2477</v>
      </c>
      <c r="B575" s="6" t="s">
        <v>2558</v>
      </c>
      <c r="C575" s="6" t="s">
        <v>266</v>
      </c>
      <c r="D575" s="6" t="s">
        <v>2559</v>
      </c>
      <c r="E575" s="6" t="s">
        <v>2560</v>
      </c>
      <c r="F575" s="6" t="s">
        <v>2561</v>
      </c>
      <c r="G575" s="6" t="s">
        <v>2562</v>
      </c>
      <c r="H575" s="2" t="s">
        <v>3243</v>
      </c>
    </row>
    <row r="576" spans="1:8">
      <c r="A576" s="6" t="s">
        <v>2477</v>
      </c>
      <c r="B576" s="6" t="s">
        <v>2563</v>
      </c>
      <c r="C576" s="6" t="s">
        <v>266</v>
      </c>
      <c r="D576" s="6" t="s">
        <v>277</v>
      </c>
      <c r="E576" s="6" t="s">
        <v>2564</v>
      </c>
      <c r="F576" s="6" t="s">
        <v>2220</v>
      </c>
      <c r="G576" s="6" t="s">
        <v>2565</v>
      </c>
      <c r="H576" s="2" t="s">
        <v>3243</v>
      </c>
    </row>
    <row r="577" spans="1:8">
      <c r="A577" s="6" t="s">
        <v>2477</v>
      </c>
      <c r="B577" s="6" t="s">
        <v>2566</v>
      </c>
      <c r="C577" s="6" t="s">
        <v>266</v>
      </c>
      <c r="D577" s="6" t="s">
        <v>2567</v>
      </c>
      <c r="E577" s="6" t="s">
        <v>2568</v>
      </c>
      <c r="F577" s="6" t="s">
        <v>2569</v>
      </c>
      <c r="G577" s="6" t="s">
        <v>2570</v>
      </c>
      <c r="H577" s="2" t="s">
        <v>3243</v>
      </c>
    </row>
    <row r="578" spans="1:8">
      <c r="A578" s="6" t="s">
        <v>2571</v>
      </c>
      <c r="B578" s="6" t="str">
        <f>"014E001"</f>
        <v>014E001</v>
      </c>
      <c r="C578" s="6" t="s">
        <v>260</v>
      </c>
      <c r="D578" s="6" t="s">
        <v>2572</v>
      </c>
      <c r="E578" s="6" t="s">
        <v>2573</v>
      </c>
      <c r="F578" s="6" t="s">
        <v>2574</v>
      </c>
      <c r="G578" s="6" t="s">
        <v>2575</v>
      </c>
      <c r="H578" s="2" t="s">
        <v>3241</v>
      </c>
    </row>
    <row r="579" spans="1:8">
      <c r="A579" s="6" t="s">
        <v>2571</v>
      </c>
      <c r="B579" s="6" t="s">
        <v>2576</v>
      </c>
      <c r="C579" s="6" t="s">
        <v>334</v>
      </c>
      <c r="D579" s="6" t="s">
        <v>2577</v>
      </c>
      <c r="E579" s="6" t="s">
        <v>2578</v>
      </c>
      <c r="F579" s="6" t="s">
        <v>2579</v>
      </c>
      <c r="G579" s="6" t="s">
        <v>2580</v>
      </c>
      <c r="H579" s="2" t="s">
        <v>3242</v>
      </c>
    </row>
    <row r="580" spans="1:8">
      <c r="A580" s="6" t="s">
        <v>2571</v>
      </c>
      <c r="B580" s="6" t="s">
        <v>2581</v>
      </c>
      <c r="C580" s="6" t="s">
        <v>266</v>
      </c>
      <c r="D580" s="6" t="s">
        <v>2582</v>
      </c>
      <c r="E580" s="6" t="s">
        <v>691</v>
      </c>
      <c r="F580" s="6" t="s">
        <v>2583</v>
      </c>
      <c r="G580" s="6" t="s">
        <v>2584</v>
      </c>
      <c r="H580" s="2" t="s">
        <v>3243</v>
      </c>
    </row>
    <row r="581" spans="1:8">
      <c r="A581" s="6" t="s">
        <v>2571</v>
      </c>
      <c r="B581" s="6" t="s">
        <v>2585</v>
      </c>
      <c r="C581" s="6" t="s">
        <v>266</v>
      </c>
      <c r="D581" s="6" t="s">
        <v>2586</v>
      </c>
      <c r="E581" s="6" t="s">
        <v>2587</v>
      </c>
      <c r="F581" s="6" t="s">
        <v>2588</v>
      </c>
      <c r="G581" s="6" t="s">
        <v>2589</v>
      </c>
      <c r="H581" s="2" t="s">
        <v>3243</v>
      </c>
    </row>
    <row r="582" spans="1:8">
      <c r="A582" s="6" t="s">
        <v>2590</v>
      </c>
      <c r="B582" s="6" t="s">
        <v>2591</v>
      </c>
      <c r="C582" s="6" t="s">
        <v>266</v>
      </c>
      <c r="D582" s="6" t="s">
        <v>2592</v>
      </c>
      <c r="E582" s="6" t="s">
        <v>2593</v>
      </c>
      <c r="F582" s="6" t="s">
        <v>2594</v>
      </c>
      <c r="G582" s="6" t="s">
        <v>2595</v>
      </c>
      <c r="H582" s="2" t="s">
        <v>3241</v>
      </c>
    </row>
    <row r="583" spans="1:8">
      <c r="A583" s="6" t="s">
        <v>2590</v>
      </c>
      <c r="B583" s="6" t="s">
        <v>2596</v>
      </c>
      <c r="C583" s="6" t="s">
        <v>266</v>
      </c>
      <c r="D583" s="6" t="s">
        <v>2597</v>
      </c>
      <c r="E583" s="6" t="s">
        <v>2598</v>
      </c>
      <c r="F583" s="6" t="s">
        <v>2599</v>
      </c>
      <c r="G583" s="6" t="s">
        <v>2595</v>
      </c>
      <c r="H583" s="2" t="s">
        <v>3241</v>
      </c>
    </row>
    <row r="584" spans="1:8">
      <c r="A584" s="6" t="s">
        <v>2590</v>
      </c>
      <c r="B584" s="6" t="s">
        <v>2600</v>
      </c>
      <c r="C584" s="6" t="s">
        <v>400</v>
      </c>
      <c r="D584" s="6" t="s">
        <v>2601</v>
      </c>
      <c r="E584" s="6" t="s">
        <v>2602</v>
      </c>
      <c r="F584" s="6" t="s">
        <v>2603</v>
      </c>
      <c r="G584" s="6" t="s">
        <v>2604</v>
      </c>
      <c r="H584" s="2" t="s">
        <v>3242</v>
      </c>
    </row>
    <row r="585" spans="1:8">
      <c r="A585" s="6" t="s">
        <v>2590</v>
      </c>
      <c r="B585" s="6" t="s">
        <v>2605</v>
      </c>
      <c r="C585" s="6" t="s">
        <v>400</v>
      </c>
      <c r="D585" s="6" t="s">
        <v>2606</v>
      </c>
      <c r="E585" s="6" t="s">
        <v>2607</v>
      </c>
      <c r="F585" s="6" t="s">
        <v>2424</v>
      </c>
      <c r="G585" s="6" t="s">
        <v>2608</v>
      </c>
      <c r="H585" s="2" t="s">
        <v>3242</v>
      </c>
    </row>
    <row r="586" spans="1:8">
      <c r="A586" s="6" t="s">
        <v>2590</v>
      </c>
      <c r="B586" s="6" t="s">
        <v>2609</v>
      </c>
      <c r="C586" s="6" t="s">
        <v>400</v>
      </c>
      <c r="D586" s="6" t="s">
        <v>2610</v>
      </c>
      <c r="E586" s="6" t="s">
        <v>2611</v>
      </c>
      <c r="F586" s="6" t="s">
        <v>2612</v>
      </c>
      <c r="G586" s="6" t="s">
        <v>2613</v>
      </c>
      <c r="H586" s="2" t="s">
        <v>3242</v>
      </c>
    </row>
    <row r="587" spans="1:8">
      <c r="A587" s="6" t="s">
        <v>2590</v>
      </c>
      <c r="B587" s="6" t="s">
        <v>2614</v>
      </c>
      <c r="C587" s="6" t="s">
        <v>400</v>
      </c>
      <c r="D587" s="6" t="s">
        <v>617</v>
      </c>
      <c r="E587" s="6" t="s">
        <v>2615</v>
      </c>
      <c r="F587" s="6" t="s">
        <v>2616</v>
      </c>
      <c r="G587" s="6" t="s">
        <v>2617</v>
      </c>
      <c r="H587" s="2" t="s">
        <v>3242</v>
      </c>
    </row>
    <row r="588" spans="1:8">
      <c r="A588" s="6" t="s">
        <v>2590</v>
      </c>
      <c r="B588" s="6" t="s">
        <v>2618</v>
      </c>
      <c r="C588" s="6" t="s">
        <v>266</v>
      </c>
      <c r="D588" s="6" t="s">
        <v>2619</v>
      </c>
      <c r="E588" s="6" t="s">
        <v>2620</v>
      </c>
      <c r="F588" s="6" t="s">
        <v>2621</v>
      </c>
      <c r="G588" s="6" t="s">
        <v>2622</v>
      </c>
      <c r="H588" s="2" t="s">
        <v>3242</v>
      </c>
    </row>
    <row r="589" spans="1:8">
      <c r="A589" s="6" t="s">
        <v>2590</v>
      </c>
      <c r="B589" s="6" t="s">
        <v>2623</v>
      </c>
      <c r="C589" s="6" t="s">
        <v>266</v>
      </c>
      <c r="D589" s="6" t="s">
        <v>2624</v>
      </c>
      <c r="E589" s="6" t="s">
        <v>2625</v>
      </c>
      <c r="F589" s="6" t="s">
        <v>2626</v>
      </c>
      <c r="G589" s="6" t="s">
        <v>2627</v>
      </c>
      <c r="H589" s="2" t="s">
        <v>3242</v>
      </c>
    </row>
    <row r="590" spans="1:8">
      <c r="A590" s="6" t="s">
        <v>2590</v>
      </c>
      <c r="B590" s="6" t="s">
        <v>2628</v>
      </c>
      <c r="C590" s="6" t="s">
        <v>266</v>
      </c>
      <c r="D590" s="6" t="s">
        <v>2629</v>
      </c>
      <c r="E590" s="6" t="s">
        <v>2630</v>
      </c>
      <c r="F590" s="6" t="s">
        <v>2631</v>
      </c>
      <c r="G590" s="6" t="s">
        <v>2622</v>
      </c>
      <c r="H590" s="2" t="s">
        <v>3242</v>
      </c>
    </row>
    <row r="591" spans="1:8">
      <c r="A591" s="6" t="s">
        <v>2590</v>
      </c>
      <c r="B591" s="6" t="s">
        <v>2632</v>
      </c>
      <c r="C591" s="6" t="s">
        <v>266</v>
      </c>
      <c r="D591" s="6" t="s">
        <v>2633</v>
      </c>
      <c r="E591" s="6" t="s">
        <v>2634</v>
      </c>
      <c r="F591" s="6" t="s">
        <v>2635</v>
      </c>
      <c r="G591" s="6" t="s">
        <v>2636</v>
      </c>
      <c r="H591" s="2" t="s">
        <v>3242</v>
      </c>
    </row>
    <row r="592" spans="1:8">
      <c r="A592" s="6" t="s">
        <v>2590</v>
      </c>
      <c r="B592" s="6" t="s">
        <v>2637</v>
      </c>
      <c r="C592" s="6" t="s">
        <v>266</v>
      </c>
      <c r="D592" s="6" t="s">
        <v>2638</v>
      </c>
      <c r="E592" s="6" t="s">
        <v>2639</v>
      </c>
      <c r="F592" s="6" t="s">
        <v>1666</v>
      </c>
      <c r="G592" s="6" t="s">
        <v>2640</v>
      </c>
      <c r="H592" s="2" t="s">
        <v>3243</v>
      </c>
    </row>
    <row r="593" spans="1:8">
      <c r="A593" s="6" t="s">
        <v>2590</v>
      </c>
      <c r="B593" s="6" t="s">
        <v>2641</v>
      </c>
      <c r="C593" s="6" t="s">
        <v>266</v>
      </c>
      <c r="D593" s="6" t="s">
        <v>2642</v>
      </c>
      <c r="E593" s="6" t="s">
        <v>2643</v>
      </c>
      <c r="F593" s="6" t="s">
        <v>2644</v>
      </c>
      <c r="G593" s="6" t="s">
        <v>2645</v>
      </c>
      <c r="H593" s="2" t="s">
        <v>3243</v>
      </c>
    </row>
    <row r="594" spans="1:8">
      <c r="A594" s="6" t="s">
        <v>2590</v>
      </c>
      <c r="B594" s="6" t="s">
        <v>2646</v>
      </c>
      <c r="C594" s="6" t="s">
        <v>266</v>
      </c>
      <c r="D594" s="6" t="s">
        <v>2647</v>
      </c>
      <c r="E594" s="6" t="s">
        <v>2648</v>
      </c>
      <c r="F594" s="6" t="s">
        <v>2649</v>
      </c>
      <c r="G594" s="6" t="s">
        <v>2645</v>
      </c>
      <c r="H594" s="2" t="s">
        <v>3243</v>
      </c>
    </row>
    <row r="595" spans="1:8">
      <c r="A595" s="6" t="s">
        <v>2590</v>
      </c>
      <c r="B595" s="6" t="s">
        <v>2650</v>
      </c>
      <c r="C595" s="6" t="s">
        <v>266</v>
      </c>
      <c r="D595" s="6" t="s">
        <v>2651</v>
      </c>
      <c r="E595" s="6" t="s">
        <v>2652</v>
      </c>
      <c r="F595" s="6" t="s">
        <v>2653</v>
      </c>
      <c r="G595" s="6" t="s">
        <v>2608</v>
      </c>
      <c r="H595" s="2" t="s">
        <v>3243</v>
      </c>
    </row>
    <row r="596" spans="1:8">
      <c r="A596" s="14" t="s">
        <v>2654</v>
      </c>
      <c r="B596" s="6" t="s">
        <v>2655</v>
      </c>
      <c r="C596" s="6" t="s">
        <v>266</v>
      </c>
      <c r="D596" s="6" t="s">
        <v>2656</v>
      </c>
      <c r="E596" s="6" t="s">
        <v>2657</v>
      </c>
      <c r="F596" s="6" t="s">
        <v>2658</v>
      </c>
      <c r="G596" s="6" t="s">
        <v>2659</v>
      </c>
      <c r="H596" s="2" t="s">
        <v>3243</v>
      </c>
    </row>
    <row r="597" spans="1:8">
      <c r="A597" s="6" t="s">
        <v>2660</v>
      </c>
      <c r="B597" s="6" t="s">
        <v>2661</v>
      </c>
      <c r="C597" s="6" t="s">
        <v>266</v>
      </c>
      <c r="D597" s="6" t="s">
        <v>2662</v>
      </c>
      <c r="E597" s="6" t="s">
        <v>2663</v>
      </c>
      <c r="F597" s="6" t="s">
        <v>2664</v>
      </c>
      <c r="G597" s="6" t="s">
        <v>2665</v>
      </c>
      <c r="H597" s="2" t="s">
        <v>3242</v>
      </c>
    </row>
    <row r="598" spans="1:8">
      <c r="A598" s="6" t="s">
        <v>2660</v>
      </c>
      <c r="B598" s="6" t="s">
        <v>2666</v>
      </c>
      <c r="C598" s="6" t="s">
        <v>266</v>
      </c>
      <c r="D598" s="6" t="s">
        <v>2667</v>
      </c>
      <c r="E598" s="6" t="s">
        <v>2668</v>
      </c>
      <c r="F598" s="6" t="s">
        <v>2669</v>
      </c>
      <c r="G598" s="6" t="s">
        <v>2670</v>
      </c>
      <c r="H598" s="2" t="s">
        <v>3242</v>
      </c>
    </row>
    <row r="599" spans="1:8">
      <c r="A599" s="6" t="s">
        <v>2660</v>
      </c>
      <c r="B599" s="6" t="s">
        <v>2671</v>
      </c>
      <c r="C599" s="6" t="s">
        <v>266</v>
      </c>
      <c r="D599" s="6" t="s">
        <v>2672</v>
      </c>
      <c r="E599" s="6" t="s">
        <v>2673</v>
      </c>
      <c r="F599" s="6" t="s">
        <v>2674</v>
      </c>
      <c r="G599" s="6" t="s">
        <v>2675</v>
      </c>
      <c r="H599" s="2" t="s">
        <v>3242</v>
      </c>
    </row>
    <row r="600" spans="1:8">
      <c r="A600" s="6" t="s">
        <v>2676</v>
      </c>
      <c r="B600" s="6" t="str">
        <f>"089E001"</f>
        <v>089E001</v>
      </c>
      <c r="C600" s="6" t="s">
        <v>260</v>
      </c>
      <c r="D600" s="6" t="s">
        <v>2677</v>
      </c>
      <c r="E600" s="6" t="s">
        <v>2678</v>
      </c>
      <c r="F600" s="6" t="s">
        <v>2679</v>
      </c>
      <c r="G600" s="6" t="s">
        <v>2680</v>
      </c>
      <c r="H600" s="2" t="s">
        <v>3242</v>
      </c>
    </row>
    <row r="601" spans="1:8">
      <c r="A601" s="6" t="s">
        <v>2676</v>
      </c>
      <c r="B601" s="6" t="s">
        <v>2681</v>
      </c>
      <c r="C601" s="6" t="s">
        <v>400</v>
      </c>
      <c r="D601" s="6" t="s">
        <v>757</v>
      </c>
      <c r="E601" s="6" t="s">
        <v>2682</v>
      </c>
      <c r="F601" s="6" t="s">
        <v>2683</v>
      </c>
      <c r="G601" s="6" t="s">
        <v>2684</v>
      </c>
      <c r="H601" s="2" t="s">
        <v>3243</v>
      </c>
    </row>
    <row r="602" spans="1:8">
      <c r="A602" s="6" t="s">
        <v>2676</v>
      </c>
      <c r="B602" s="6" t="str">
        <f>"089E001"</f>
        <v>089E001</v>
      </c>
      <c r="C602" s="6" t="s">
        <v>260</v>
      </c>
      <c r="D602" s="6" t="s">
        <v>2677</v>
      </c>
      <c r="E602" s="6" t="s">
        <v>2678</v>
      </c>
      <c r="F602" s="6" t="s">
        <v>2679</v>
      </c>
      <c r="G602" s="15" t="s">
        <v>3200</v>
      </c>
      <c r="H602" s="2" t="s">
        <v>3242</v>
      </c>
    </row>
    <row r="603" spans="1:8">
      <c r="A603" s="6" t="s">
        <v>2676</v>
      </c>
      <c r="B603" s="6" t="s">
        <v>2681</v>
      </c>
      <c r="C603" s="6" t="s">
        <v>400</v>
      </c>
      <c r="D603" s="6" t="s">
        <v>757</v>
      </c>
      <c r="E603" s="6" t="s">
        <v>2682</v>
      </c>
      <c r="F603" s="6" t="s">
        <v>2683</v>
      </c>
      <c r="G603" s="15" t="s">
        <v>3201</v>
      </c>
      <c r="H603" s="2" t="s">
        <v>3243</v>
      </c>
    </row>
    <row r="604" spans="1:8">
      <c r="A604" s="6" t="s">
        <v>2676</v>
      </c>
      <c r="B604" s="6" t="s">
        <v>2685</v>
      </c>
      <c r="C604" s="6" t="s">
        <v>266</v>
      </c>
      <c r="D604" s="6" t="s">
        <v>2686</v>
      </c>
      <c r="E604" s="6" t="s">
        <v>2687</v>
      </c>
      <c r="F604" s="6" t="s">
        <v>2688</v>
      </c>
      <c r="G604" s="15" t="s">
        <v>3202</v>
      </c>
      <c r="H604" s="2" t="s">
        <v>3243</v>
      </c>
    </row>
    <row r="605" spans="1:8">
      <c r="A605" s="6" t="s">
        <v>2676</v>
      </c>
      <c r="B605" s="6" t="s">
        <v>2689</v>
      </c>
      <c r="C605" s="6" t="s">
        <v>266</v>
      </c>
      <c r="D605" s="6" t="s">
        <v>2690</v>
      </c>
      <c r="E605" s="6" t="s">
        <v>2691</v>
      </c>
      <c r="F605" s="6" t="s">
        <v>2692</v>
      </c>
      <c r="G605" s="15" t="s">
        <v>3203</v>
      </c>
      <c r="H605" s="2" t="s">
        <v>3243</v>
      </c>
    </row>
    <row r="606" spans="1:8">
      <c r="A606" s="6" t="s">
        <v>2693</v>
      </c>
      <c r="B606" s="6" t="s">
        <v>2694</v>
      </c>
      <c r="C606" s="6" t="s">
        <v>266</v>
      </c>
      <c r="D606" s="6" t="s">
        <v>2695</v>
      </c>
      <c r="E606" s="6" t="s">
        <v>2696</v>
      </c>
      <c r="F606" s="6" t="s">
        <v>2697</v>
      </c>
      <c r="G606" s="6" t="s">
        <v>2698</v>
      </c>
      <c r="H606" s="2" t="s">
        <v>3241</v>
      </c>
    </row>
    <row r="607" spans="1:8">
      <c r="A607" s="6" t="s">
        <v>2693</v>
      </c>
      <c r="B607" s="6" t="s">
        <v>2699</v>
      </c>
      <c r="C607" s="6" t="s">
        <v>266</v>
      </c>
      <c r="D607" s="6" t="s">
        <v>2700</v>
      </c>
      <c r="E607" s="6" t="s">
        <v>2701</v>
      </c>
      <c r="F607" s="6" t="s">
        <v>2702</v>
      </c>
      <c r="G607" s="6" t="s">
        <v>2703</v>
      </c>
      <c r="H607" s="2" t="s">
        <v>3242</v>
      </c>
    </row>
    <row r="608" spans="1:8">
      <c r="A608" s="6" t="s">
        <v>2693</v>
      </c>
      <c r="B608" s="6" t="s">
        <v>2704</v>
      </c>
      <c r="C608" s="6" t="s">
        <v>266</v>
      </c>
      <c r="D608" s="6" t="s">
        <v>2705</v>
      </c>
      <c r="E608" s="6" t="s">
        <v>2706</v>
      </c>
      <c r="F608" s="6" t="s">
        <v>2707</v>
      </c>
      <c r="G608" s="6" t="s">
        <v>2708</v>
      </c>
      <c r="H608" s="2" t="s">
        <v>3242</v>
      </c>
    </row>
    <row r="609" spans="1:8">
      <c r="A609" s="6" t="s">
        <v>2693</v>
      </c>
      <c r="B609" s="6" t="s">
        <v>2709</v>
      </c>
      <c r="C609" s="6" t="s">
        <v>266</v>
      </c>
      <c r="D609" s="6" t="s">
        <v>2710</v>
      </c>
      <c r="E609" s="6" t="s">
        <v>2711</v>
      </c>
      <c r="F609" s="6" t="s">
        <v>2712</v>
      </c>
      <c r="G609" s="6" t="s">
        <v>2713</v>
      </c>
      <c r="H609" s="2" t="s">
        <v>3242</v>
      </c>
    </row>
    <row r="610" spans="1:8">
      <c r="A610" s="6" t="s">
        <v>2693</v>
      </c>
      <c r="B610" s="6" t="s">
        <v>2714</v>
      </c>
      <c r="C610" s="6" t="s">
        <v>266</v>
      </c>
      <c r="D610" s="6" t="s">
        <v>2715</v>
      </c>
      <c r="E610" s="6" t="s">
        <v>2716</v>
      </c>
      <c r="F610" s="6" t="s">
        <v>2717</v>
      </c>
      <c r="G610" s="6" t="s">
        <v>2718</v>
      </c>
      <c r="H610" s="2" t="s">
        <v>3242</v>
      </c>
    </row>
    <row r="611" spans="1:8">
      <c r="A611" s="6" t="s">
        <v>2719</v>
      </c>
      <c r="B611" s="6" t="str">
        <f>"003E01"</f>
        <v>003E01</v>
      </c>
      <c r="C611" s="6" t="s">
        <v>260</v>
      </c>
      <c r="D611" s="6" t="s">
        <v>2720</v>
      </c>
      <c r="E611" s="6" t="s">
        <v>1314</v>
      </c>
      <c r="F611" s="6" t="s">
        <v>2721</v>
      </c>
      <c r="G611" s="6" t="s">
        <v>2722</v>
      </c>
      <c r="H611" s="2" t="s">
        <v>3241</v>
      </c>
    </row>
    <row r="612" spans="1:8">
      <c r="A612" s="6" t="s">
        <v>2719</v>
      </c>
      <c r="B612" s="6" t="s">
        <v>2723</v>
      </c>
      <c r="C612" s="6" t="s">
        <v>266</v>
      </c>
      <c r="D612" s="6" t="s">
        <v>2724</v>
      </c>
      <c r="E612" s="6" t="s">
        <v>2725</v>
      </c>
      <c r="F612" s="6" t="s">
        <v>2726</v>
      </c>
      <c r="G612" s="6" t="s">
        <v>2727</v>
      </c>
      <c r="H612" s="2" t="s">
        <v>3241</v>
      </c>
    </row>
    <row r="613" spans="1:8">
      <c r="A613" s="6" t="s">
        <v>2719</v>
      </c>
      <c r="B613" s="6" t="s">
        <v>2728</v>
      </c>
      <c r="C613" s="6" t="s">
        <v>852</v>
      </c>
      <c r="D613" s="6" t="s">
        <v>2729</v>
      </c>
      <c r="E613" s="6" t="s">
        <v>2730</v>
      </c>
      <c r="F613" s="6" t="s">
        <v>2731</v>
      </c>
      <c r="G613" s="6" t="s">
        <v>2732</v>
      </c>
      <c r="H613" s="2" t="s">
        <v>3242</v>
      </c>
    </row>
    <row r="614" spans="1:8">
      <c r="A614" s="6" t="s">
        <v>2719</v>
      </c>
      <c r="B614" s="6" t="s">
        <v>2733</v>
      </c>
      <c r="C614" s="6" t="s">
        <v>266</v>
      </c>
      <c r="D614" s="6" t="s">
        <v>2734</v>
      </c>
      <c r="E614" s="6" t="s">
        <v>2735</v>
      </c>
      <c r="F614" s="6" t="s">
        <v>2736</v>
      </c>
      <c r="G614" s="6" t="s">
        <v>2737</v>
      </c>
      <c r="H614" s="2" t="s">
        <v>3242</v>
      </c>
    </row>
    <row r="615" spans="1:8">
      <c r="A615" s="6" t="s">
        <v>2738</v>
      </c>
      <c r="B615" s="6" t="str">
        <f>"039E01"</f>
        <v>039E01</v>
      </c>
      <c r="C615" s="6" t="s">
        <v>260</v>
      </c>
      <c r="D615" s="6" t="s">
        <v>2739</v>
      </c>
      <c r="E615" s="6" t="s">
        <v>2740</v>
      </c>
      <c r="F615" s="6" t="s">
        <v>2741</v>
      </c>
      <c r="G615" s="6" t="s">
        <v>2742</v>
      </c>
      <c r="H615" s="2" t="s">
        <v>3242</v>
      </c>
    </row>
    <row r="616" spans="1:8">
      <c r="A616" s="6" t="s">
        <v>2738</v>
      </c>
      <c r="B616" s="6" t="s">
        <v>2743</v>
      </c>
      <c r="C616" s="6" t="s">
        <v>266</v>
      </c>
      <c r="D616" s="6" t="s">
        <v>2744</v>
      </c>
      <c r="E616" s="6" t="s">
        <v>2745</v>
      </c>
      <c r="F616" s="6" t="s">
        <v>2746</v>
      </c>
      <c r="G616" s="6" t="s">
        <v>2747</v>
      </c>
      <c r="H616" s="2" t="s">
        <v>3242</v>
      </c>
    </row>
    <row r="617" spans="1:8">
      <c r="A617" s="6" t="s">
        <v>2738</v>
      </c>
      <c r="B617" s="6" t="s">
        <v>2748</v>
      </c>
      <c r="C617" s="6" t="s">
        <v>334</v>
      </c>
      <c r="D617" s="6" t="s">
        <v>2749</v>
      </c>
      <c r="E617" s="6" t="s">
        <v>2750</v>
      </c>
      <c r="F617" s="6" t="s">
        <v>2751</v>
      </c>
      <c r="G617" s="6" t="s">
        <v>2752</v>
      </c>
      <c r="H617" s="2" t="s">
        <v>3243</v>
      </c>
    </row>
    <row r="618" spans="1:8">
      <c r="A618" s="6" t="s">
        <v>2738</v>
      </c>
      <c r="B618" s="6" t="s">
        <v>2753</v>
      </c>
      <c r="C618" s="6" t="s">
        <v>334</v>
      </c>
      <c r="D618" s="6" t="s">
        <v>2754</v>
      </c>
      <c r="E618" s="6" t="s">
        <v>2755</v>
      </c>
      <c r="F618" s="6" t="s">
        <v>2756</v>
      </c>
      <c r="G618" s="6" t="s">
        <v>2757</v>
      </c>
      <c r="H618" s="2" t="s">
        <v>3243</v>
      </c>
    </row>
    <row r="619" spans="1:8">
      <c r="A619" s="6" t="s">
        <v>2738</v>
      </c>
      <c r="B619" s="6" t="s">
        <v>2758</v>
      </c>
      <c r="C619" s="6" t="s">
        <v>334</v>
      </c>
      <c r="D619" s="6" t="s">
        <v>2759</v>
      </c>
      <c r="E619" s="6" t="s">
        <v>2760</v>
      </c>
      <c r="F619" s="6" t="s">
        <v>2761</v>
      </c>
      <c r="G619" s="6" t="s">
        <v>2757</v>
      </c>
      <c r="H619" s="2" t="s">
        <v>3243</v>
      </c>
    </row>
    <row r="620" spans="1:8">
      <c r="A620" s="6" t="s">
        <v>2738</v>
      </c>
      <c r="B620" s="6" t="s">
        <v>2762</v>
      </c>
      <c r="C620" s="6" t="s">
        <v>334</v>
      </c>
      <c r="D620" s="6" t="s">
        <v>2763</v>
      </c>
      <c r="E620" s="6" t="s">
        <v>2764</v>
      </c>
      <c r="F620" s="6" t="s">
        <v>2765</v>
      </c>
      <c r="G620" s="6" t="s">
        <v>2766</v>
      </c>
      <c r="H620" s="2" t="s">
        <v>3243</v>
      </c>
    </row>
    <row r="621" spans="1:8">
      <c r="A621" s="6" t="s">
        <v>2738</v>
      </c>
      <c r="B621" s="6" t="s">
        <v>2767</v>
      </c>
      <c r="C621" s="6" t="s">
        <v>334</v>
      </c>
      <c r="D621" s="6" t="s">
        <v>2768</v>
      </c>
      <c r="E621" s="6" t="s">
        <v>2769</v>
      </c>
      <c r="F621" s="6" t="s">
        <v>2770</v>
      </c>
      <c r="G621" s="6" t="s">
        <v>2742</v>
      </c>
      <c r="H621" s="2" t="s">
        <v>3243</v>
      </c>
    </row>
    <row r="622" spans="1:8">
      <c r="A622" s="6" t="s">
        <v>2738</v>
      </c>
      <c r="B622" s="6" t="s">
        <v>2771</v>
      </c>
      <c r="C622" s="6" t="s">
        <v>334</v>
      </c>
      <c r="D622" s="6" t="s">
        <v>2772</v>
      </c>
      <c r="E622" s="6" t="s">
        <v>2773</v>
      </c>
      <c r="F622" s="6" t="s">
        <v>2774</v>
      </c>
      <c r="G622" s="6" t="s">
        <v>2775</v>
      </c>
      <c r="H622" s="2" t="s">
        <v>3243</v>
      </c>
    </row>
    <row r="623" spans="1:8">
      <c r="A623" s="6" t="s">
        <v>2738</v>
      </c>
      <c r="B623" s="6" t="s">
        <v>2776</v>
      </c>
      <c r="C623" s="6" t="s">
        <v>266</v>
      </c>
      <c r="D623" s="6" t="s">
        <v>2777</v>
      </c>
      <c r="E623" s="6" t="s">
        <v>2778</v>
      </c>
      <c r="F623" s="6" t="s">
        <v>2779</v>
      </c>
      <c r="G623" s="6" t="s">
        <v>2747</v>
      </c>
      <c r="H623" s="2" t="s">
        <v>3243</v>
      </c>
    </row>
    <row r="624" spans="1:8">
      <c r="A624" s="6" t="s">
        <v>2780</v>
      </c>
      <c r="B624" s="6" t="s">
        <v>2781</v>
      </c>
      <c r="C624" s="6" t="s">
        <v>400</v>
      </c>
      <c r="D624" s="6" t="s">
        <v>2782</v>
      </c>
      <c r="E624" s="6" t="s">
        <v>2783</v>
      </c>
      <c r="F624" s="6" t="s">
        <v>2784</v>
      </c>
      <c r="G624" s="6" t="s">
        <v>2785</v>
      </c>
      <c r="H624" s="2" t="s">
        <v>3241</v>
      </c>
    </row>
    <row r="625" spans="1:8">
      <c r="A625" s="6" t="s">
        <v>2780</v>
      </c>
      <c r="B625" s="6" t="s">
        <v>2786</v>
      </c>
      <c r="C625" s="6" t="s">
        <v>400</v>
      </c>
      <c r="D625" s="6" t="s">
        <v>2787</v>
      </c>
      <c r="E625" s="6" t="s">
        <v>2788</v>
      </c>
      <c r="F625" s="6" t="s">
        <v>2789</v>
      </c>
      <c r="G625" s="6" t="s">
        <v>2785</v>
      </c>
      <c r="H625" s="2" t="s">
        <v>3242</v>
      </c>
    </row>
    <row r="626" spans="1:8">
      <c r="A626" s="6" t="s">
        <v>2790</v>
      </c>
      <c r="B626" s="6" t="s">
        <v>2791</v>
      </c>
      <c r="C626" s="6" t="s">
        <v>266</v>
      </c>
      <c r="D626" s="6" t="s">
        <v>2792</v>
      </c>
      <c r="E626" s="6" t="s">
        <v>2793</v>
      </c>
      <c r="F626" s="6" t="s">
        <v>2794</v>
      </c>
      <c r="G626" s="4" t="s">
        <v>3204</v>
      </c>
      <c r="H626" s="2" t="s">
        <v>3241</v>
      </c>
    </row>
    <row r="627" spans="1:8">
      <c r="A627" s="6" t="s">
        <v>2790</v>
      </c>
      <c r="B627" s="6" t="str">
        <f>"086E001"</f>
        <v>086E001</v>
      </c>
      <c r="C627" s="6" t="s">
        <v>260</v>
      </c>
      <c r="D627" s="6" t="s">
        <v>2795</v>
      </c>
      <c r="E627" s="6" t="s">
        <v>2796</v>
      </c>
      <c r="F627" s="6" t="s">
        <v>2797</v>
      </c>
      <c r="G627" s="4" t="s">
        <v>3205</v>
      </c>
      <c r="H627" s="2" t="s">
        <v>3242</v>
      </c>
    </row>
    <row r="628" spans="1:8">
      <c r="A628" s="6" t="s">
        <v>2790</v>
      </c>
      <c r="B628" s="6" t="str">
        <f>"086E002"</f>
        <v>086E002</v>
      </c>
      <c r="C628" s="6" t="s">
        <v>260</v>
      </c>
      <c r="D628" s="6" t="s">
        <v>2798</v>
      </c>
      <c r="E628" s="6" t="s">
        <v>2799</v>
      </c>
      <c r="F628" s="6" t="s">
        <v>2800</v>
      </c>
      <c r="G628" s="4" t="s">
        <v>3206</v>
      </c>
      <c r="H628" s="2" t="s">
        <v>3243</v>
      </c>
    </row>
    <row r="629" spans="1:8">
      <c r="A629" s="6" t="s">
        <v>2790</v>
      </c>
      <c r="B629" s="6" t="s">
        <v>2801</v>
      </c>
      <c r="C629" s="6" t="s">
        <v>266</v>
      </c>
      <c r="D629" s="6" t="s">
        <v>2802</v>
      </c>
      <c r="E629" s="6" t="s">
        <v>2803</v>
      </c>
      <c r="F629" s="6" t="s">
        <v>2804</v>
      </c>
      <c r="G629" s="4" t="s">
        <v>3207</v>
      </c>
      <c r="H629" s="2" t="s">
        <v>3243</v>
      </c>
    </row>
    <row r="630" spans="1:8">
      <c r="A630" s="6" t="s">
        <v>2790</v>
      </c>
      <c r="B630" s="6" t="s">
        <v>2805</v>
      </c>
      <c r="C630" s="6" t="s">
        <v>266</v>
      </c>
      <c r="D630" s="6" t="s">
        <v>2806</v>
      </c>
      <c r="E630" s="6" t="s">
        <v>2807</v>
      </c>
      <c r="F630" s="6" t="s">
        <v>2808</v>
      </c>
      <c r="G630" s="4" t="s">
        <v>3208</v>
      </c>
      <c r="H630" s="2" t="s">
        <v>3243</v>
      </c>
    </row>
    <row r="631" spans="1:8">
      <c r="A631" s="6" t="s">
        <v>2809</v>
      </c>
      <c r="B631" s="6" t="s">
        <v>2810</v>
      </c>
      <c r="C631" s="6" t="s">
        <v>266</v>
      </c>
      <c r="D631" s="6" t="s">
        <v>2811</v>
      </c>
      <c r="E631" s="6" t="s">
        <v>2812</v>
      </c>
      <c r="F631" s="6" t="s">
        <v>2813</v>
      </c>
      <c r="G631" s="6" t="s">
        <v>2814</v>
      </c>
      <c r="H631" s="2" t="s">
        <v>3241</v>
      </c>
    </row>
    <row r="632" spans="1:8">
      <c r="A632" s="6" t="s">
        <v>2809</v>
      </c>
      <c r="B632" s="6" t="s">
        <v>2815</v>
      </c>
      <c r="C632" s="6" t="s">
        <v>266</v>
      </c>
      <c r="D632" s="6" t="s">
        <v>2816</v>
      </c>
      <c r="E632" s="6" t="s">
        <v>2817</v>
      </c>
      <c r="F632" s="6" t="s">
        <v>2818</v>
      </c>
      <c r="G632" s="6" t="s">
        <v>2819</v>
      </c>
      <c r="H632" s="2" t="s">
        <v>3241</v>
      </c>
    </row>
    <row r="633" spans="1:8">
      <c r="A633" s="6" t="s">
        <v>2809</v>
      </c>
      <c r="B633" s="6" t="s">
        <v>2820</v>
      </c>
      <c r="C633" s="6" t="s">
        <v>266</v>
      </c>
      <c r="D633" s="6" t="s">
        <v>2821</v>
      </c>
      <c r="E633" s="6" t="s">
        <v>2822</v>
      </c>
      <c r="F633" s="6" t="s">
        <v>2823</v>
      </c>
      <c r="G633" s="6" t="s">
        <v>2824</v>
      </c>
      <c r="H633" s="2" t="s">
        <v>3242</v>
      </c>
    </row>
    <row r="634" spans="1:8">
      <c r="A634" s="6" t="s">
        <v>2809</v>
      </c>
      <c r="B634" s="6" t="s">
        <v>2825</v>
      </c>
      <c r="C634" s="6" t="s">
        <v>266</v>
      </c>
      <c r="D634" s="6" t="s">
        <v>2826</v>
      </c>
      <c r="E634" s="6" t="s">
        <v>2827</v>
      </c>
      <c r="F634" s="6" t="s">
        <v>2828</v>
      </c>
      <c r="G634" s="6" t="s">
        <v>2829</v>
      </c>
      <c r="H634" s="2" t="s">
        <v>3242</v>
      </c>
    </row>
    <row r="635" spans="1:8">
      <c r="A635" s="6" t="s">
        <v>2809</v>
      </c>
      <c r="B635" s="6" t="s">
        <v>2830</v>
      </c>
      <c r="C635" s="6" t="s">
        <v>266</v>
      </c>
      <c r="D635" s="6" t="s">
        <v>2831</v>
      </c>
      <c r="E635" s="6" t="s">
        <v>2832</v>
      </c>
      <c r="F635" s="6" t="s">
        <v>2833</v>
      </c>
      <c r="G635" s="6" t="s">
        <v>2834</v>
      </c>
      <c r="H635" s="2" t="s">
        <v>3242</v>
      </c>
    </row>
    <row r="636" spans="1:8">
      <c r="A636" s="6" t="s">
        <v>2809</v>
      </c>
      <c r="B636" s="6" t="s">
        <v>2835</v>
      </c>
      <c r="C636" s="6" t="s">
        <v>266</v>
      </c>
      <c r="D636" s="6" t="s">
        <v>2836</v>
      </c>
      <c r="E636" s="6" t="s">
        <v>2837</v>
      </c>
      <c r="F636" s="6" t="s">
        <v>2838</v>
      </c>
      <c r="G636" s="6" t="s">
        <v>2819</v>
      </c>
      <c r="H636" s="2" t="s">
        <v>3242</v>
      </c>
    </row>
    <row r="637" spans="1:8">
      <c r="A637" s="6" t="s">
        <v>2809</v>
      </c>
      <c r="B637" s="6" t="s">
        <v>2839</v>
      </c>
      <c r="C637" s="6" t="s">
        <v>266</v>
      </c>
      <c r="D637" s="6" t="s">
        <v>2840</v>
      </c>
      <c r="E637" s="6" t="s">
        <v>2841</v>
      </c>
      <c r="F637" s="6" t="s">
        <v>2842</v>
      </c>
      <c r="G637" s="6" t="s">
        <v>2843</v>
      </c>
      <c r="H637" s="2" t="s">
        <v>3242</v>
      </c>
    </row>
    <row r="638" spans="1:8">
      <c r="A638" s="6" t="s">
        <v>2809</v>
      </c>
      <c r="B638" s="6" t="s">
        <v>2844</v>
      </c>
      <c r="C638" s="6" t="s">
        <v>266</v>
      </c>
      <c r="D638" s="6" t="s">
        <v>2845</v>
      </c>
      <c r="E638" s="6" t="s">
        <v>2846</v>
      </c>
      <c r="F638" s="6" t="s">
        <v>2847</v>
      </c>
      <c r="G638" s="6" t="s">
        <v>2834</v>
      </c>
      <c r="H638" s="2" t="s">
        <v>3242</v>
      </c>
    </row>
    <row r="639" spans="1:8">
      <c r="A639" s="6" t="s">
        <v>2809</v>
      </c>
      <c r="B639" s="6" t="s">
        <v>2848</v>
      </c>
      <c r="C639" s="6" t="s">
        <v>266</v>
      </c>
      <c r="D639" s="6" t="s">
        <v>2849</v>
      </c>
      <c r="E639" s="6" t="s">
        <v>2850</v>
      </c>
      <c r="F639" s="6" t="s">
        <v>2851</v>
      </c>
      <c r="G639" s="6" t="s">
        <v>2852</v>
      </c>
      <c r="H639" s="2" t="s">
        <v>3242</v>
      </c>
    </row>
    <row r="640" spans="1:8">
      <c r="A640" s="6" t="s">
        <v>2809</v>
      </c>
      <c r="B640" s="6" t="s">
        <v>2853</v>
      </c>
      <c r="C640" s="6" t="s">
        <v>266</v>
      </c>
      <c r="D640" s="6" t="s">
        <v>2854</v>
      </c>
      <c r="E640" s="6" t="s">
        <v>2855</v>
      </c>
      <c r="F640" s="6" t="s">
        <v>2856</v>
      </c>
      <c r="G640" s="6" t="s">
        <v>2857</v>
      </c>
      <c r="H640" s="2" t="s">
        <v>3242</v>
      </c>
    </row>
    <row r="641" spans="1:9">
      <c r="A641" s="6" t="s">
        <v>2809</v>
      </c>
      <c r="B641" s="6" t="s">
        <v>2858</v>
      </c>
      <c r="C641" s="6" t="s">
        <v>266</v>
      </c>
      <c r="D641" s="6" t="s">
        <v>2859</v>
      </c>
      <c r="E641" s="6" t="s">
        <v>2860</v>
      </c>
      <c r="F641" s="6" t="s">
        <v>2861</v>
      </c>
      <c r="G641" s="6" t="s">
        <v>2862</v>
      </c>
      <c r="H641" s="2" t="s">
        <v>3243</v>
      </c>
    </row>
    <row r="642" spans="1:9">
      <c r="A642" s="6" t="s">
        <v>2863</v>
      </c>
      <c r="B642" s="6" t="s">
        <v>2864</v>
      </c>
      <c r="C642" s="6" t="s">
        <v>400</v>
      </c>
      <c r="D642" s="6" t="s">
        <v>2865</v>
      </c>
      <c r="E642" s="6" t="s">
        <v>2866</v>
      </c>
      <c r="F642" s="6" t="s">
        <v>2867</v>
      </c>
      <c r="G642" s="3" t="s">
        <v>3210</v>
      </c>
      <c r="H642" s="2" t="s">
        <v>3241</v>
      </c>
    </row>
    <row r="643" spans="1:9">
      <c r="A643" s="6" t="s">
        <v>2863</v>
      </c>
      <c r="B643" s="6" t="s">
        <v>2868</v>
      </c>
      <c r="C643" s="6" t="s">
        <v>400</v>
      </c>
      <c r="D643" s="6" t="s">
        <v>2869</v>
      </c>
      <c r="E643" s="6" t="s">
        <v>2870</v>
      </c>
      <c r="F643" s="6" t="s">
        <v>2871</v>
      </c>
      <c r="G643" s="3" t="s">
        <v>3211</v>
      </c>
      <c r="H643" s="2" t="s">
        <v>3241</v>
      </c>
    </row>
    <row r="644" spans="1:9">
      <c r="A644" s="6" t="s">
        <v>2863</v>
      </c>
      <c r="B644" s="6" t="s">
        <v>2872</v>
      </c>
      <c r="C644" s="6" t="s">
        <v>852</v>
      </c>
      <c r="D644" s="6" t="s">
        <v>2873</v>
      </c>
      <c r="E644" s="6" t="s">
        <v>2874</v>
      </c>
      <c r="F644" s="6" t="s">
        <v>2875</v>
      </c>
      <c r="G644" s="3" t="s">
        <v>3212</v>
      </c>
      <c r="H644" s="2" t="s">
        <v>3241</v>
      </c>
    </row>
    <row r="645" spans="1:9">
      <c r="A645" s="6" t="s">
        <v>2863</v>
      </c>
      <c r="B645" s="6" t="s">
        <v>2876</v>
      </c>
      <c r="C645" s="6" t="s">
        <v>852</v>
      </c>
      <c r="D645" s="6" t="s">
        <v>2877</v>
      </c>
      <c r="E645" s="6" t="s">
        <v>2878</v>
      </c>
      <c r="F645" s="6" t="s">
        <v>2879</v>
      </c>
      <c r="G645" s="3" t="s">
        <v>3213</v>
      </c>
      <c r="H645" s="2" t="s">
        <v>3241</v>
      </c>
    </row>
    <row r="646" spans="1:9">
      <c r="A646" s="6" t="s">
        <v>2863</v>
      </c>
      <c r="B646" s="6" t="s">
        <v>2880</v>
      </c>
      <c r="C646" s="6" t="s">
        <v>852</v>
      </c>
      <c r="D646" s="6" t="s">
        <v>2881</v>
      </c>
      <c r="E646" s="6" t="s">
        <v>2882</v>
      </c>
      <c r="F646" s="6" t="s">
        <v>2883</v>
      </c>
      <c r="G646" s="3" t="s">
        <v>3214</v>
      </c>
      <c r="H646" s="2" t="s">
        <v>3241</v>
      </c>
    </row>
    <row r="647" spans="1:9">
      <c r="A647" s="6" t="s">
        <v>2863</v>
      </c>
      <c r="B647" s="6" t="s">
        <v>2884</v>
      </c>
      <c r="C647" s="6" t="s">
        <v>266</v>
      </c>
      <c r="D647" s="6" t="s">
        <v>2885</v>
      </c>
      <c r="E647" s="6" t="s">
        <v>2886</v>
      </c>
      <c r="F647" s="6" t="s">
        <v>2887</v>
      </c>
      <c r="G647" s="3" t="s">
        <v>3215</v>
      </c>
      <c r="H647" s="2" t="s">
        <v>3241</v>
      </c>
    </row>
    <row r="648" spans="1:9">
      <c r="A648" s="6" t="s">
        <v>2863</v>
      </c>
      <c r="B648" s="6" t="s">
        <v>2888</v>
      </c>
      <c r="C648" s="6" t="s">
        <v>400</v>
      </c>
      <c r="D648" s="6" t="s">
        <v>2889</v>
      </c>
      <c r="E648" s="6" t="s">
        <v>2890</v>
      </c>
      <c r="F648" s="6" t="s">
        <v>2891</v>
      </c>
      <c r="G648" s="3" t="s">
        <v>3216</v>
      </c>
      <c r="H648" s="2" t="s">
        <v>3242</v>
      </c>
    </row>
    <row r="649" spans="1:9">
      <c r="A649" s="6" t="s">
        <v>2863</v>
      </c>
      <c r="B649" s="6" t="s">
        <v>2892</v>
      </c>
      <c r="C649" s="6" t="s">
        <v>400</v>
      </c>
      <c r="D649" s="6" t="s">
        <v>2893</v>
      </c>
      <c r="E649" s="6" t="s">
        <v>2894</v>
      </c>
      <c r="F649" s="6" t="s">
        <v>2895</v>
      </c>
      <c r="G649" s="3" t="s">
        <v>3212</v>
      </c>
      <c r="H649" s="2" t="s">
        <v>3242</v>
      </c>
    </row>
    <row r="650" spans="1:9">
      <c r="A650" s="6" t="s">
        <v>2863</v>
      </c>
      <c r="B650" s="6" t="s">
        <v>2896</v>
      </c>
      <c r="C650" s="6" t="s">
        <v>334</v>
      </c>
      <c r="D650" s="6" t="s">
        <v>2897</v>
      </c>
      <c r="E650" s="6" t="s">
        <v>2898</v>
      </c>
      <c r="F650" s="6" t="s">
        <v>2899</v>
      </c>
      <c r="G650" s="4" t="s">
        <v>2900</v>
      </c>
      <c r="H650" s="2" t="s">
        <v>3242</v>
      </c>
    </row>
    <row r="651" spans="1:9">
      <c r="A651" s="6" t="s">
        <v>2863</v>
      </c>
      <c r="B651" s="6" t="s">
        <v>2901</v>
      </c>
      <c r="C651" s="6" t="s">
        <v>334</v>
      </c>
      <c r="D651" s="6" t="s">
        <v>2902</v>
      </c>
      <c r="E651" s="6" t="s">
        <v>2903</v>
      </c>
      <c r="F651" s="6" t="s">
        <v>2904</v>
      </c>
      <c r="G651" s="3" t="s">
        <v>3211</v>
      </c>
      <c r="H651" s="2" t="s">
        <v>3242</v>
      </c>
    </row>
    <row r="652" spans="1:9">
      <c r="A652" s="6" t="s">
        <v>2863</v>
      </c>
      <c r="B652" s="6" t="s">
        <v>2905</v>
      </c>
      <c r="C652" s="6" t="s">
        <v>266</v>
      </c>
      <c r="D652" s="6" t="s">
        <v>2906</v>
      </c>
      <c r="E652" s="6" t="s">
        <v>2907</v>
      </c>
      <c r="F652" s="6" t="s">
        <v>2908</v>
      </c>
      <c r="G652" s="4" t="s">
        <v>2909</v>
      </c>
      <c r="H652" s="2" t="s">
        <v>3242</v>
      </c>
    </row>
    <row r="653" spans="1:9">
      <c r="A653" s="6" t="s">
        <v>2863</v>
      </c>
      <c r="B653" s="6" t="s">
        <v>2910</v>
      </c>
      <c r="C653" s="6" t="s">
        <v>334</v>
      </c>
      <c r="D653" s="6" t="s">
        <v>2911</v>
      </c>
      <c r="E653" s="6" t="s">
        <v>2912</v>
      </c>
      <c r="F653" s="6" t="s">
        <v>2913</v>
      </c>
      <c r="G653" s="3" t="s">
        <v>3210</v>
      </c>
      <c r="H653" s="2" t="s">
        <v>3243</v>
      </c>
    </row>
    <row r="654" spans="1:9">
      <c r="A654" s="6" t="s">
        <v>2863</v>
      </c>
      <c r="B654" s="6" t="s">
        <v>2914</v>
      </c>
      <c r="C654" s="6" t="s">
        <v>852</v>
      </c>
      <c r="D654" s="6" t="s">
        <v>2915</v>
      </c>
      <c r="E654" s="6" t="s">
        <v>2916</v>
      </c>
      <c r="F654" s="6" t="s">
        <v>2917</v>
      </c>
      <c r="G654" s="3" t="s">
        <v>3217</v>
      </c>
      <c r="H654" s="2" t="s">
        <v>3243</v>
      </c>
      <c r="I654" s="3" t="s">
        <v>3219</v>
      </c>
    </row>
    <row r="655" spans="1:9">
      <c r="A655" s="6" t="s">
        <v>2863</v>
      </c>
      <c r="B655" s="6" t="s">
        <v>2918</v>
      </c>
      <c r="C655" s="6" t="s">
        <v>852</v>
      </c>
      <c r="D655" s="6" t="s">
        <v>2919</v>
      </c>
      <c r="E655" s="6" t="s">
        <v>143</v>
      </c>
      <c r="F655" s="6" t="s">
        <v>2920</v>
      </c>
      <c r="G655" s="3" t="s">
        <v>3218</v>
      </c>
      <c r="H655" s="2" t="s">
        <v>3243</v>
      </c>
    </row>
    <row r="656" spans="1:9">
      <c r="A656" s="6" t="s">
        <v>2863</v>
      </c>
      <c r="B656" s="6" t="s">
        <v>2921</v>
      </c>
      <c r="C656" s="6" t="s">
        <v>266</v>
      </c>
      <c r="D656" s="6" t="s">
        <v>2922</v>
      </c>
      <c r="E656" s="6" t="s">
        <v>2923</v>
      </c>
      <c r="F656" s="6" t="s">
        <v>2924</v>
      </c>
      <c r="G656" s="4" t="s">
        <v>2900</v>
      </c>
      <c r="H656" s="2" t="s">
        <v>3243</v>
      </c>
    </row>
    <row r="657" spans="1:8">
      <c r="A657" s="6" t="s">
        <v>2863</v>
      </c>
      <c r="B657" s="6" t="s">
        <v>2925</v>
      </c>
      <c r="C657" s="6" t="s">
        <v>266</v>
      </c>
      <c r="D657" s="6" t="s">
        <v>2926</v>
      </c>
      <c r="E657" s="6" t="s">
        <v>2927</v>
      </c>
      <c r="F657" s="6" t="s">
        <v>2928</v>
      </c>
      <c r="G657" s="3" t="s">
        <v>3219</v>
      </c>
      <c r="H657" s="2" t="s">
        <v>3243</v>
      </c>
    </row>
    <row r="658" spans="1:8">
      <c r="A658" s="6" t="s">
        <v>2863</v>
      </c>
      <c r="B658" s="6" t="s">
        <v>2929</v>
      </c>
      <c r="C658" s="6" t="s">
        <v>266</v>
      </c>
      <c r="D658" s="6" t="s">
        <v>2930</v>
      </c>
      <c r="E658" s="6" t="s">
        <v>2931</v>
      </c>
      <c r="F658" s="6" t="s">
        <v>2932</v>
      </c>
      <c r="G658" s="4" t="s">
        <v>2909</v>
      </c>
      <c r="H658" s="2" t="s">
        <v>3243</v>
      </c>
    </row>
    <row r="659" spans="1:8">
      <c r="A659" s="6" t="s">
        <v>2933</v>
      </c>
      <c r="B659" s="6" t="s">
        <v>2934</v>
      </c>
      <c r="C659" s="6" t="s">
        <v>334</v>
      </c>
      <c r="D659" s="6" t="s">
        <v>2935</v>
      </c>
      <c r="E659" s="6" t="s">
        <v>1395</v>
      </c>
      <c r="F659" s="6" t="s">
        <v>2936</v>
      </c>
      <c r="G659" s="6" t="s">
        <v>3239</v>
      </c>
      <c r="H659" s="2" t="s">
        <v>3241</v>
      </c>
    </row>
    <row r="660" spans="1:8">
      <c r="A660" s="6" t="s">
        <v>2933</v>
      </c>
      <c r="B660" s="6" t="s">
        <v>2937</v>
      </c>
      <c r="C660" s="6" t="s">
        <v>334</v>
      </c>
      <c r="D660" s="6" t="s">
        <v>2938</v>
      </c>
      <c r="E660" s="6" t="s">
        <v>2939</v>
      </c>
      <c r="F660" s="6" t="s">
        <v>2940</v>
      </c>
      <c r="G660" s="6" t="s">
        <v>3240</v>
      </c>
      <c r="H660" s="2" t="s">
        <v>3242</v>
      </c>
    </row>
    <row r="661" spans="1:8">
      <c r="A661" s="6" t="s">
        <v>2933</v>
      </c>
      <c r="B661" s="6" t="s">
        <v>2941</v>
      </c>
      <c r="C661" s="6" t="s">
        <v>266</v>
      </c>
      <c r="D661" s="6" t="s">
        <v>2942</v>
      </c>
      <c r="E661" s="6" t="s">
        <v>2943</v>
      </c>
      <c r="F661" s="6" t="s">
        <v>2944</v>
      </c>
      <c r="G661" s="6" t="s">
        <v>2945</v>
      </c>
      <c r="H661" s="2" t="s">
        <v>3242</v>
      </c>
    </row>
    <row r="662" spans="1:8">
      <c r="A662" s="6" t="s">
        <v>2933</v>
      </c>
      <c r="B662" s="6" t="s">
        <v>2946</v>
      </c>
      <c r="C662" s="6" t="s">
        <v>266</v>
      </c>
      <c r="D662" s="6" t="s">
        <v>2947</v>
      </c>
      <c r="E662" s="6" t="s">
        <v>2948</v>
      </c>
      <c r="F662" s="6" t="s">
        <v>2949</v>
      </c>
      <c r="G662" s="6" t="s">
        <v>2950</v>
      </c>
      <c r="H662" s="2" t="s">
        <v>3242</v>
      </c>
    </row>
    <row r="663" spans="1:8">
      <c r="A663" s="6" t="s">
        <v>2951</v>
      </c>
      <c r="B663" s="6" t="str">
        <f>"076E002"</f>
        <v>076E002</v>
      </c>
      <c r="C663" s="6" t="s">
        <v>260</v>
      </c>
      <c r="D663" s="6" t="s">
        <v>2952</v>
      </c>
      <c r="E663" s="6" t="s">
        <v>2953</v>
      </c>
      <c r="F663" s="6" t="s">
        <v>2954</v>
      </c>
      <c r="G663" s="6" t="s">
        <v>2955</v>
      </c>
      <c r="H663" s="2" t="s">
        <v>3242</v>
      </c>
    </row>
    <row r="664" spans="1:8">
      <c r="A664" s="6" t="s">
        <v>2951</v>
      </c>
      <c r="B664" s="6" t="str">
        <f>"076E001"</f>
        <v>076E001</v>
      </c>
      <c r="C664" s="6" t="s">
        <v>260</v>
      </c>
      <c r="D664" s="6" t="s">
        <v>2956</v>
      </c>
      <c r="E664" s="6" t="s">
        <v>2957</v>
      </c>
      <c r="F664" s="6" t="s">
        <v>2958</v>
      </c>
      <c r="G664" s="6" t="s">
        <v>2959</v>
      </c>
      <c r="H664" s="2" t="s">
        <v>3242</v>
      </c>
    </row>
    <row r="665" spans="1:8">
      <c r="A665" s="6" t="s">
        <v>2951</v>
      </c>
      <c r="B665" s="6" t="s">
        <v>2960</v>
      </c>
      <c r="C665" s="6" t="s">
        <v>334</v>
      </c>
      <c r="D665" s="6" t="s">
        <v>2961</v>
      </c>
      <c r="E665" s="6" t="s">
        <v>2962</v>
      </c>
      <c r="F665" s="6" t="s">
        <v>2963</v>
      </c>
      <c r="G665" s="6" t="s">
        <v>2964</v>
      </c>
      <c r="H665" s="2" t="s">
        <v>3243</v>
      </c>
    </row>
    <row r="666" spans="1:8">
      <c r="A666" s="6" t="s">
        <v>2965</v>
      </c>
      <c r="B666" s="6" t="s">
        <v>2966</v>
      </c>
      <c r="C666" s="6" t="s">
        <v>266</v>
      </c>
      <c r="D666" s="6" t="s">
        <v>2943</v>
      </c>
      <c r="E666" s="6" t="s">
        <v>2967</v>
      </c>
      <c r="F666" s="6" t="s">
        <v>2968</v>
      </c>
      <c r="G666" s="6" t="s">
        <v>2969</v>
      </c>
      <c r="H666" s="2" t="s">
        <v>3241</v>
      </c>
    </row>
    <row r="667" spans="1:8">
      <c r="A667" s="6" t="s">
        <v>2965</v>
      </c>
      <c r="B667" s="6" t="s">
        <v>2970</v>
      </c>
      <c r="C667" s="6" t="s">
        <v>266</v>
      </c>
      <c r="D667" s="6" t="s">
        <v>2971</v>
      </c>
      <c r="E667" s="6" t="s">
        <v>2972</v>
      </c>
      <c r="F667" s="6" t="s">
        <v>2972</v>
      </c>
      <c r="G667" s="6" t="s">
        <v>2973</v>
      </c>
      <c r="H667" s="2" t="s">
        <v>3242</v>
      </c>
    </row>
    <row r="668" spans="1:8">
      <c r="A668" s="6" t="s">
        <v>2965</v>
      </c>
      <c r="B668" s="6" t="s">
        <v>2974</v>
      </c>
      <c r="C668" s="6" t="s">
        <v>266</v>
      </c>
      <c r="D668" s="6" t="s">
        <v>2975</v>
      </c>
      <c r="E668" s="6" t="s">
        <v>2976</v>
      </c>
      <c r="F668" s="6" t="s">
        <v>2977</v>
      </c>
      <c r="G668" s="6" t="s">
        <v>2978</v>
      </c>
      <c r="H668" s="2" t="s">
        <v>3242</v>
      </c>
    </row>
    <row r="669" spans="1:8">
      <c r="A669" s="6" t="s">
        <v>2965</v>
      </c>
      <c r="B669" s="6" t="s">
        <v>2979</v>
      </c>
      <c r="C669" s="6" t="s">
        <v>266</v>
      </c>
      <c r="D669" s="6" t="s">
        <v>2980</v>
      </c>
      <c r="E669" s="6" t="s">
        <v>2981</v>
      </c>
      <c r="F669" s="6" t="s">
        <v>2982</v>
      </c>
      <c r="G669" s="6" t="s">
        <v>2983</v>
      </c>
      <c r="H669" s="2" t="s">
        <v>3243</v>
      </c>
    </row>
    <row r="670" spans="1:8">
      <c r="A670" s="6" t="s">
        <v>2965</v>
      </c>
      <c r="B670" s="6" t="s">
        <v>2984</v>
      </c>
      <c r="C670" s="6" t="s">
        <v>266</v>
      </c>
      <c r="D670" s="6" t="s">
        <v>2982</v>
      </c>
      <c r="E670" s="6" t="s">
        <v>2985</v>
      </c>
      <c r="F670" s="6" t="s">
        <v>2980</v>
      </c>
      <c r="G670" s="6" t="s">
        <v>2986</v>
      </c>
      <c r="H670" s="2" t="s">
        <v>3243</v>
      </c>
    </row>
    <row r="671" spans="1:8">
      <c r="A671" s="6" t="s">
        <v>2965</v>
      </c>
      <c r="B671" s="6" t="s">
        <v>2987</v>
      </c>
      <c r="C671" s="6" t="s">
        <v>266</v>
      </c>
      <c r="D671" s="6" t="s">
        <v>2988</v>
      </c>
      <c r="E671" s="6" t="s">
        <v>2989</v>
      </c>
      <c r="F671" s="6" t="s">
        <v>2990</v>
      </c>
      <c r="G671" s="6" t="s">
        <v>2991</v>
      </c>
      <c r="H671" s="2" t="s">
        <v>3243</v>
      </c>
    </row>
    <row r="672" spans="1:8">
      <c r="A672" s="6" t="s">
        <v>2965</v>
      </c>
      <c r="B672" s="6" t="s">
        <v>2992</v>
      </c>
      <c r="C672" s="6" t="s">
        <v>266</v>
      </c>
      <c r="D672" s="6" t="s">
        <v>2993</v>
      </c>
      <c r="E672" s="6" t="s">
        <v>2994</v>
      </c>
      <c r="F672" s="6" t="s">
        <v>2995</v>
      </c>
      <c r="G672" s="6" t="s">
        <v>2996</v>
      </c>
      <c r="H672" s="2" t="s">
        <v>3243</v>
      </c>
    </row>
    <row r="673" spans="1:8">
      <c r="A673" s="6" t="s">
        <v>2965</v>
      </c>
      <c r="B673" s="6" t="s">
        <v>2997</v>
      </c>
      <c r="C673" s="6" t="s">
        <v>266</v>
      </c>
      <c r="D673" s="6" t="s">
        <v>2998</v>
      </c>
      <c r="E673" s="6" t="s">
        <v>2999</v>
      </c>
      <c r="F673" s="6" t="s">
        <v>3000</v>
      </c>
      <c r="G673" s="6" t="s">
        <v>3001</v>
      </c>
      <c r="H673" s="2" t="s">
        <v>3243</v>
      </c>
    </row>
    <row r="674" spans="1:8">
      <c r="A674" s="6" t="s">
        <v>2965</v>
      </c>
      <c r="B674" s="6" t="s">
        <v>3002</v>
      </c>
      <c r="C674" s="6" t="s">
        <v>266</v>
      </c>
      <c r="D674" s="6" t="s">
        <v>3003</v>
      </c>
      <c r="E674" s="6" t="s">
        <v>3004</v>
      </c>
      <c r="F674" s="6" t="s">
        <v>3005</v>
      </c>
      <c r="G674" s="6" t="s">
        <v>3006</v>
      </c>
      <c r="H674" s="2" t="s">
        <v>3243</v>
      </c>
    </row>
    <row r="675" spans="1:8">
      <c r="A675" s="6" t="s">
        <v>3007</v>
      </c>
      <c r="B675" s="6" t="s">
        <v>3008</v>
      </c>
      <c r="C675" s="6" t="s">
        <v>266</v>
      </c>
      <c r="D675" s="6" t="s">
        <v>3009</v>
      </c>
      <c r="E675" s="6" t="s">
        <v>3010</v>
      </c>
      <c r="F675" s="6" t="s">
        <v>3011</v>
      </c>
      <c r="G675" s="6" t="s">
        <v>3012</v>
      </c>
      <c r="H675" s="2" t="s">
        <v>3243</v>
      </c>
    </row>
    <row r="676" spans="1:8">
      <c r="A676" s="6" t="s">
        <v>3007</v>
      </c>
      <c r="B676" s="6" t="s">
        <v>3013</v>
      </c>
      <c r="C676" s="6" t="s">
        <v>266</v>
      </c>
      <c r="D676" s="6" t="s">
        <v>3014</v>
      </c>
      <c r="E676" s="6" t="s">
        <v>3015</v>
      </c>
      <c r="F676" s="6" t="s">
        <v>3016</v>
      </c>
      <c r="G676" s="6" t="s">
        <v>3017</v>
      </c>
      <c r="H676" s="2" t="s">
        <v>3243</v>
      </c>
    </row>
    <row r="677" spans="1:8">
      <c r="A677" s="6" t="s">
        <v>3007</v>
      </c>
      <c r="B677" s="6" t="s">
        <v>3018</v>
      </c>
      <c r="C677" s="6" t="s">
        <v>266</v>
      </c>
      <c r="D677" s="6" t="s">
        <v>3019</v>
      </c>
      <c r="E677" s="6" t="s">
        <v>3020</v>
      </c>
      <c r="F677" s="6" t="s">
        <v>3021</v>
      </c>
      <c r="G677" s="6" t="s">
        <v>3022</v>
      </c>
      <c r="H677" s="2" t="s">
        <v>3243</v>
      </c>
    </row>
    <row r="678" spans="1:8">
      <c r="A678" s="6" t="s">
        <v>3007</v>
      </c>
      <c r="B678" s="6" t="s">
        <v>3023</v>
      </c>
      <c r="C678" s="6" t="s">
        <v>266</v>
      </c>
      <c r="D678" s="6" t="s">
        <v>3024</v>
      </c>
      <c r="E678" s="6" t="s">
        <v>3025</v>
      </c>
      <c r="F678" s="6" t="s">
        <v>3026</v>
      </c>
      <c r="G678" s="6" t="s">
        <v>3027</v>
      </c>
      <c r="H678" s="2" t="s">
        <v>3243</v>
      </c>
    </row>
    <row r="679" spans="1:8">
      <c r="A679" s="6" t="s">
        <v>3028</v>
      </c>
      <c r="B679" s="6" t="str">
        <f>"104E01"</f>
        <v>104E01</v>
      </c>
      <c r="C679" s="6" t="s">
        <v>260</v>
      </c>
      <c r="D679" s="6" t="s">
        <v>256</v>
      </c>
      <c r="E679" s="6" t="s">
        <v>3029</v>
      </c>
      <c r="F679" s="6" t="s">
        <v>3030</v>
      </c>
      <c r="G679" s="6" t="s">
        <v>3031</v>
      </c>
      <c r="H679" s="2" t="s">
        <v>3243</v>
      </c>
    </row>
    <row r="680" spans="1:8">
      <c r="A680" s="6" t="s">
        <v>3032</v>
      </c>
      <c r="B680" s="6" t="s">
        <v>3033</v>
      </c>
      <c r="C680" s="6" t="s">
        <v>334</v>
      </c>
      <c r="D680" s="6" t="s">
        <v>3034</v>
      </c>
      <c r="E680" s="6" t="s">
        <v>3035</v>
      </c>
      <c r="F680" s="6" t="s">
        <v>3036</v>
      </c>
      <c r="G680" s="6" t="s">
        <v>3037</v>
      </c>
      <c r="H680" s="2" t="s">
        <v>3241</v>
      </c>
    </row>
    <row r="681" spans="1:8">
      <c r="A681" s="6" t="s">
        <v>3032</v>
      </c>
      <c r="B681" s="6" t="s">
        <v>3038</v>
      </c>
      <c r="C681" s="6" t="s">
        <v>266</v>
      </c>
      <c r="D681" s="6" t="s">
        <v>3039</v>
      </c>
      <c r="E681" s="6" t="s">
        <v>3040</v>
      </c>
      <c r="F681" s="6" t="s">
        <v>3041</v>
      </c>
      <c r="G681" s="6" t="s">
        <v>3037</v>
      </c>
      <c r="H681" s="2" t="s">
        <v>3241</v>
      </c>
    </row>
    <row r="682" spans="1:8">
      <c r="A682" s="6" t="s">
        <v>3032</v>
      </c>
      <c r="B682" s="6" t="s">
        <v>3042</v>
      </c>
      <c r="C682" s="6" t="s">
        <v>400</v>
      </c>
      <c r="D682" s="6" t="s">
        <v>3043</v>
      </c>
      <c r="E682" s="6" t="s">
        <v>3044</v>
      </c>
      <c r="F682" s="6" t="s">
        <v>3045</v>
      </c>
      <c r="G682" s="6" t="s">
        <v>3037</v>
      </c>
      <c r="H682" s="2" t="s">
        <v>3242</v>
      </c>
    </row>
    <row r="683" spans="1:8">
      <c r="A683" s="6" t="s">
        <v>3032</v>
      </c>
      <c r="B683" s="6" t="str">
        <f>"031E001"</f>
        <v>031E001</v>
      </c>
      <c r="C683" s="6" t="s">
        <v>260</v>
      </c>
      <c r="D683" s="6" t="s">
        <v>3046</v>
      </c>
      <c r="E683" s="6" t="s">
        <v>3047</v>
      </c>
      <c r="F683" s="6" t="s">
        <v>3048</v>
      </c>
      <c r="G683" s="6" t="s">
        <v>3037</v>
      </c>
      <c r="H683" s="2" t="s">
        <v>3242</v>
      </c>
    </row>
    <row r="684" spans="1:8">
      <c r="A684" s="6" t="s">
        <v>3032</v>
      </c>
      <c r="B684" s="6" t="s">
        <v>3049</v>
      </c>
      <c r="C684" s="6" t="s">
        <v>266</v>
      </c>
      <c r="D684" s="6" t="s">
        <v>3050</v>
      </c>
      <c r="E684" s="6" t="s">
        <v>3051</v>
      </c>
      <c r="F684" s="6" t="s">
        <v>3052</v>
      </c>
      <c r="G684" s="6" t="s">
        <v>3037</v>
      </c>
      <c r="H684" s="2" t="s">
        <v>3242</v>
      </c>
    </row>
    <row r="685" spans="1:8">
      <c r="A685" s="6" t="s">
        <v>3053</v>
      </c>
      <c r="B685" s="6" t="s">
        <v>3054</v>
      </c>
      <c r="C685" s="6" t="s">
        <v>400</v>
      </c>
      <c r="D685" s="6" t="s">
        <v>3055</v>
      </c>
      <c r="E685" s="6" t="s">
        <v>3056</v>
      </c>
      <c r="F685" s="6" t="s">
        <v>3057</v>
      </c>
      <c r="G685" s="6" t="s">
        <v>3058</v>
      </c>
      <c r="H685" s="2" t="s">
        <v>3241</v>
      </c>
    </row>
    <row r="686" spans="1:8">
      <c r="A686" s="6" t="s">
        <v>3053</v>
      </c>
      <c r="B686" s="6" t="s">
        <v>3059</v>
      </c>
      <c r="C686" s="6" t="s">
        <v>400</v>
      </c>
      <c r="D686" s="6" t="s">
        <v>1717</v>
      </c>
      <c r="E686" s="6" t="s">
        <v>3060</v>
      </c>
      <c r="F686" s="6" t="s">
        <v>3061</v>
      </c>
      <c r="G686" s="6" t="s">
        <v>3058</v>
      </c>
      <c r="H686" s="2" t="s">
        <v>3241</v>
      </c>
    </row>
    <row r="687" spans="1:8">
      <c r="A687" s="6" t="s">
        <v>3053</v>
      </c>
      <c r="B687" s="6" t="s">
        <v>3062</v>
      </c>
      <c r="C687" s="6" t="s">
        <v>400</v>
      </c>
      <c r="D687" s="6" t="s">
        <v>3063</v>
      </c>
      <c r="E687" s="6" t="s">
        <v>3064</v>
      </c>
      <c r="F687" s="6" t="s">
        <v>3057</v>
      </c>
      <c r="G687" s="6" t="s">
        <v>3058</v>
      </c>
      <c r="H687" s="2" t="s">
        <v>3241</v>
      </c>
    </row>
    <row r="688" spans="1:8">
      <c r="A688" s="6" t="s">
        <v>3053</v>
      </c>
      <c r="B688" s="6" t="s">
        <v>3065</v>
      </c>
      <c r="C688" s="6" t="s">
        <v>1143</v>
      </c>
      <c r="D688" s="6" t="s">
        <v>3066</v>
      </c>
      <c r="E688" s="6" t="s">
        <v>3067</v>
      </c>
      <c r="F688" s="6" t="s">
        <v>3068</v>
      </c>
      <c r="G688" s="6" t="s">
        <v>3058</v>
      </c>
      <c r="H688" s="2" t="s">
        <v>3241</v>
      </c>
    </row>
    <row r="689" spans="1:8">
      <c r="A689" s="6" t="s">
        <v>3053</v>
      </c>
      <c r="B689" s="6" t="s">
        <v>3069</v>
      </c>
      <c r="C689" s="6" t="s">
        <v>1143</v>
      </c>
      <c r="D689" s="6" t="s">
        <v>3070</v>
      </c>
      <c r="E689" s="6" t="s">
        <v>3071</v>
      </c>
      <c r="F689" s="6" t="s">
        <v>3072</v>
      </c>
      <c r="G689" s="6" t="s">
        <v>3058</v>
      </c>
      <c r="H689" s="2" t="s">
        <v>3241</v>
      </c>
    </row>
    <row r="690" spans="1:8">
      <c r="A690" s="6" t="s">
        <v>3053</v>
      </c>
      <c r="B690" s="6" t="s">
        <v>3073</v>
      </c>
      <c r="C690" s="6" t="s">
        <v>1143</v>
      </c>
      <c r="D690" s="6" t="s">
        <v>3074</v>
      </c>
      <c r="E690" s="6" t="s">
        <v>3075</v>
      </c>
      <c r="F690" s="6" t="s">
        <v>3076</v>
      </c>
      <c r="G690" s="6" t="s">
        <v>3058</v>
      </c>
      <c r="H690" s="2" t="s">
        <v>3241</v>
      </c>
    </row>
    <row r="691" spans="1:8">
      <c r="A691" s="6" t="s">
        <v>3053</v>
      </c>
      <c r="B691" s="6" t="s">
        <v>3077</v>
      </c>
      <c r="C691" s="6" t="s">
        <v>266</v>
      </c>
      <c r="D691" s="6" t="s">
        <v>3078</v>
      </c>
      <c r="E691" s="6" t="s">
        <v>3079</v>
      </c>
      <c r="F691" s="6" t="s">
        <v>3080</v>
      </c>
      <c r="G691" s="6" t="s">
        <v>3058</v>
      </c>
      <c r="H691" s="2" t="s">
        <v>3241</v>
      </c>
    </row>
    <row r="692" spans="1:8">
      <c r="A692" s="6" t="s">
        <v>3053</v>
      </c>
      <c r="B692" s="6" t="s">
        <v>3081</v>
      </c>
      <c r="C692" s="6" t="s">
        <v>266</v>
      </c>
      <c r="D692" s="6" t="s">
        <v>3082</v>
      </c>
      <c r="E692" s="6" t="s">
        <v>3083</v>
      </c>
      <c r="F692" s="6" t="s">
        <v>3084</v>
      </c>
      <c r="G692" s="6" t="s">
        <v>3058</v>
      </c>
      <c r="H692" s="2" t="s">
        <v>3241</v>
      </c>
    </row>
    <row r="693" spans="1:8">
      <c r="A693" s="6" t="s">
        <v>3053</v>
      </c>
      <c r="B693" s="6" t="s">
        <v>3085</v>
      </c>
      <c r="C693" s="6" t="s">
        <v>266</v>
      </c>
      <c r="D693" s="6" t="s">
        <v>3086</v>
      </c>
      <c r="E693" s="6" t="s">
        <v>3087</v>
      </c>
      <c r="F693" s="6" t="s">
        <v>3088</v>
      </c>
      <c r="G693" s="6" t="s">
        <v>3089</v>
      </c>
      <c r="H693" s="2" t="s">
        <v>3241</v>
      </c>
    </row>
    <row r="694" spans="1:8">
      <c r="A694" s="6" t="s">
        <v>3053</v>
      </c>
      <c r="B694" s="6" t="s">
        <v>3090</v>
      </c>
      <c r="C694" s="6" t="s">
        <v>266</v>
      </c>
      <c r="D694" s="6" t="s">
        <v>3091</v>
      </c>
      <c r="E694" s="6" t="s">
        <v>3092</v>
      </c>
      <c r="F694" s="6" t="s">
        <v>3093</v>
      </c>
      <c r="G694" s="6" t="s">
        <v>3089</v>
      </c>
      <c r="H694" s="2" t="s">
        <v>3241</v>
      </c>
    </row>
    <row r="695" spans="1:8">
      <c r="A695" s="6" t="s">
        <v>3053</v>
      </c>
      <c r="B695" s="6" t="s">
        <v>3094</v>
      </c>
      <c r="C695" s="6" t="s">
        <v>266</v>
      </c>
      <c r="D695" s="6" t="s">
        <v>3095</v>
      </c>
      <c r="E695" s="6" t="s">
        <v>3096</v>
      </c>
      <c r="F695" s="6" t="s">
        <v>3097</v>
      </c>
      <c r="G695" s="6" t="s">
        <v>3089</v>
      </c>
      <c r="H695" s="2" t="s">
        <v>3241</v>
      </c>
    </row>
    <row r="696" spans="1:8">
      <c r="A696" s="6" t="s">
        <v>3053</v>
      </c>
      <c r="B696" s="6" t="s">
        <v>3098</v>
      </c>
      <c r="C696" s="6" t="s">
        <v>266</v>
      </c>
      <c r="D696" s="6" t="s">
        <v>2492</v>
      </c>
      <c r="E696" s="6" t="s">
        <v>3099</v>
      </c>
      <c r="F696" s="6" t="s">
        <v>3100</v>
      </c>
      <c r="G696" s="6" t="s">
        <v>3089</v>
      </c>
      <c r="H696" s="2" t="s">
        <v>3241</v>
      </c>
    </row>
    <row r="697" spans="1:8">
      <c r="A697" s="6" t="s">
        <v>3053</v>
      </c>
      <c r="B697" s="6" t="s">
        <v>3101</v>
      </c>
      <c r="C697" s="6" t="s">
        <v>266</v>
      </c>
      <c r="D697" s="6" t="s">
        <v>3102</v>
      </c>
      <c r="E697" s="6" t="s">
        <v>3103</v>
      </c>
      <c r="F697" s="6" t="s">
        <v>3104</v>
      </c>
      <c r="G697" s="6" t="s">
        <v>3089</v>
      </c>
      <c r="H697" s="2" t="s">
        <v>3241</v>
      </c>
    </row>
    <row r="698" spans="1:8">
      <c r="A698" s="6" t="s">
        <v>3053</v>
      </c>
      <c r="B698" s="6" t="s">
        <v>3105</v>
      </c>
      <c r="C698" s="6" t="s">
        <v>266</v>
      </c>
      <c r="D698" s="6" t="s">
        <v>3106</v>
      </c>
      <c r="E698" s="6" t="s">
        <v>3107</v>
      </c>
      <c r="F698" s="6" t="s">
        <v>3108</v>
      </c>
      <c r="G698" s="6" t="s">
        <v>3089</v>
      </c>
      <c r="H698" s="2" t="s">
        <v>3242</v>
      </c>
    </row>
    <row r="699" spans="1:8">
      <c r="A699" s="6" t="s">
        <v>3053</v>
      </c>
      <c r="B699" s="6" t="s">
        <v>3109</v>
      </c>
      <c r="C699" s="6" t="s">
        <v>266</v>
      </c>
      <c r="D699" s="6" t="s">
        <v>3110</v>
      </c>
      <c r="E699" s="6" t="s">
        <v>3111</v>
      </c>
      <c r="F699" s="6" t="s">
        <v>3112</v>
      </c>
      <c r="G699" s="6" t="s">
        <v>3089</v>
      </c>
      <c r="H699" s="2" t="s">
        <v>3243</v>
      </c>
    </row>
    <row r="700" spans="1:8">
      <c r="A700" s="6" t="s">
        <v>3053</v>
      </c>
      <c r="B700" s="6" t="s">
        <v>3113</v>
      </c>
      <c r="C700" s="6" t="s">
        <v>266</v>
      </c>
      <c r="D700" s="6" t="s">
        <v>2778</v>
      </c>
      <c r="E700" s="6" t="s">
        <v>3114</v>
      </c>
      <c r="F700" s="6" t="s">
        <v>3115</v>
      </c>
      <c r="G700" s="6" t="s">
        <v>3089</v>
      </c>
      <c r="H700" s="2" t="s">
        <v>3243</v>
      </c>
    </row>
    <row r="701" spans="1:8">
      <c r="A701" s="6" t="s">
        <v>3116</v>
      </c>
      <c r="B701" s="6" t="s">
        <v>3117</v>
      </c>
      <c r="C701" s="6" t="s">
        <v>400</v>
      </c>
      <c r="D701" s="6" t="s">
        <v>3118</v>
      </c>
      <c r="E701" s="6" t="s">
        <v>878</v>
      </c>
      <c r="F701" s="6" t="s">
        <v>1466</v>
      </c>
      <c r="G701" s="6" t="s">
        <v>3119</v>
      </c>
      <c r="H701" s="2" t="s">
        <v>3241</v>
      </c>
    </row>
    <row r="702" spans="1:8">
      <c r="A702" s="6" t="s">
        <v>3116</v>
      </c>
      <c r="B702" s="6" t="s">
        <v>3120</v>
      </c>
      <c r="C702" s="6" t="s">
        <v>400</v>
      </c>
      <c r="D702" s="6" t="s">
        <v>3121</v>
      </c>
      <c r="E702" s="6" t="s">
        <v>3122</v>
      </c>
      <c r="F702" s="6" t="s">
        <v>3123</v>
      </c>
      <c r="G702" s="6" t="s">
        <v>3119</v>
      </c>
      <c r="H702" s="2" t="s">
        <v>3241</v>
      </c>
    </row>
    <row r="703" spans="1:8">
      <c r="A703" s="6" t="s">
        <v>3116</v>
      </c>
      <c r="B703" s="6" t="s">
        <v>3124</v>
      </c>
      <c r="C703" s="6" t="s">
        <v>290</v>
      </c>
      <c r="D703" s="6" t="s">
        <v>3125</v>
      </c>
      <c r="E703" s="6" t="s">
        <v>3126</v>
      </c>
      <c r="F703" s="6" t="s">
        <v>1672</v>
      </c>
      <c r="G703" s="6" t="s">
        <v>3119</v>
      </c>
      <c r="H703" s="2" t="s">
        <v>3241</v>
      </c>
    </row>
    <row r="704" spans="1:8">
      <c r="A704" s="6" t="s">
        <v>3116</v>
      </c>
      <c r="B704" s="6" t="s">
        <v>3127</v>
      </c>
      <c r="C704" s="6" t="s">
        <v>290</v>
      </c>
      <c r="D704" s="6" t="s">
        <v>3128</v>
      </c>
      <c r="E704" s="6" t="s">
        <v>3129</v>
      </c>
      <c r="F704" s="6" t="s">
        <v>3130</v>
      </c>
      <c r="G704" s="6" t="s">
        <v>3119</v>
      </c>
      <c r="H704" s="2" t="s">
        <v>3241</v>
      </c>
    </row>
    <row r="705" spans="1:8">
      <c r="A705" s="6" t="s">
        <v>3116</v>
      </c>
      <c r="B705" s="6" t="s">
        <v>3131</v>
      </c>
      <c r="C705" s="6" t="s">
        <v>290</v>
      </c>
      <c r="D705" s="6" t="s">
        <v>3132</v>
      </c>
      <c r="E705" s="6" t="s">
        <v>3133</v>
      </c>
      <c r="F705" s="6" t="s">
        <v>3134</v>
      </c>
      <c r="G705" s="6" t="s">
        <v>3119</v>
      </c>
      <c r="H705" s="2" t="s">
        <v>3241</v>
      </c>
    </row>
    <row r="706" spans="1:8">
      <c r="A706" s="6" t="s">
        <v>3116</v>
      </c>
      <c r="B706" s="6" t="str">
        <f>"017E013"</f>
        <v>017E013</v>
      </c>
      <c r="C706" s="6" t="s">
        <v>260</v>
      </c>
      <c r="D706" s="6" t="s">
        <v>3135</v>
      </c>
      <c r="E706" s="6" t="s">
        <v>3136</v>
      </c>
      <c r="F706" s="6" t="s">
        <v>3137</v>
      </c>
      <c r="G706" s="6" t="s">
        <v>3119</v>
      </c>
      <c r="H706" s="2" t="s">
        <v>3241</v>
      </c>
    </row>
    <row r="707" spans="1:8">
      <c r="A707" s="6" t="s">
        <v>3116</v>
      </c>
      <c r="B707" s="6" t="str">
        <f>"017E015"</f>
        <v>017E015</v>
      </c>
      <c r="C707" s="6" t="s">
        <v>260</v>
      </c>
      <c r="D707" s="6" t="s">
        <v>3138</v>
      </c>
      <c r="E707" s="6" t="s">
        <v>3139</v>
      </c>
      <c r="F707" s="6" t="s">
        <v>3140</v>
      </c>
      <c r="G707" s="6" t="s">
        <v>3119</v>
      </c>
      <c r="H707" s="2" t="s">
        <v>3241</v>
      </c>
    </row>
    <row r="708" spans="1:8">
      <c r="A708" s="6" t="s">
        <v>3116</v>
      </c>
      <c r="B708" s="6" t="str">
        <f>"017E012"</f>
        <v>017E012</v>
      </c>
      <c r="C708" s="6" t="s">
        <v>260</v>
      </c>
      <c r="D708" s="6" t="s">
        <v>3141</v>
      </c>
      <c r="E708" s="6" t="s">
        <v>2258</v>
      </c>
      <c r="F708" s="6" t="s">
        <v>3142</v>
      </c>
      <c r="G708" s="6" t="s">
        <v>3119</v>
      </c>
      <c r="H708" s="2" t="s">
        <v>3241</v>
      </c>
    </row>
    <row r="709" spans="1:8">
      <c r="A709" s="6" t="s">
        <v>3116</v>
      </c>
      <c r="B709" s="6" t="str">
        <f>"017E014"</f>
        <v>017E014</v>
      </c>
      <c r="C709" s="6" t="s">
        <v>260</v>
      </c>
      <c r="D709" s="6" t="s">
        <v>3143</v>
      </c>
      <c r="E709" s="6" t="s">
        <v>3144</v>
      </c>
      <c r="F709" s="6" t="s">
        <v>3145</v>
      </c>
      <c r="G709" s="6" t="s">
        <v>3119</v>
      </c>
      <c r="H709" s="2" t="s">
        <v>3241</v>
      </c>
    </row>
    <row r="710" spans="1:8">
      <c r="A710" s="6" t="s">
        <v>3116</v>
      </c>
      <c r="B710" s="6" t="s">
        <v>3146</v>
      </c>
      <c r="C710" s="6" t="s">
        <v>852</v>
      </c>
      <c r="D710" s="6" t="s">
        <v>3147</v>
      </c>
      <c r="E710" s="6" t="s">
        <v>1220</v>
      </c>
      <c r="F710" s="6" t="s">
        <v>3148</v>
      </c>
      <c r="G710" s="6" t="s">
        <v>3119</v>
      </c>
      <c r="H710" s="2" t="s">
        <v>3241</v>
      </c>
    </row>
    <row r="711" spans="1:8">
      <c r="A711" s="6" t="s">
        <v>3116</v>
      </c>
      <c r="B711" s="6" t="s">
        <v>3149</v>
      </c>
      <c r="C711" s="6" t="s">
        <v>852</v>
      </c>
      <c r="D711" s="6" t="s">
        <v>3150</v>
      </c>
      <c r="E711" s="6" t="s">
        <v>3151</v>
      </c>
      <c r="F711" s="6" t="s">
        <v>3152</v>
      </c>
      <c r="G711" s="6" t="s">
        <v>3119</v>
      </c>
      <c r="H711" s="2" t="s">
        <v>3241</v>
      </c>
    </row>
    <row r="712" spans="1:8">
      <c r="A712" s="6" t="s">
        <v>3116</v>
      </c>
      <c r="B712" s="6" t="s">
        <v>3153</v>
      </c>
      <c r="C712" s="6" t="s">
        <v>266</v>
      </c>
      <c r="D712" s="6" t="s">
        <v>3154</v>
      </c>
      <c r="E712" s="6" t="s">
        <v>3155</v>
      </c>
      <c r="F712" s="6" t="s">
        <v>3156</v>
      </c>
      <c r="G712" s="6" t="s">
        <v>3119</v>
      </c>
      <c r="H712" s="2" t="s">
        <v>3241</v>
      </c>
    </row>
    <row r="713" spans="1:8">
      <c r="A713" s="6" t="s">
        <v>3116</v>
      </c>
      <c r="B713" s="6" t="s">
        <v>3157</v>
      </c>
      <c r="C713" s="6" t="s">
        <v>1143</v>
      </c>
      <c r="D713" s="6" t="s">
        <v>3158</v>
      </c>
      <c r="E713" s="6" t="s">
        <v>3159</v>
      </c>
      <c r="F713" s="6" t="s">
        <v>3160</v>
      </c>
      <c r="G713" s="6" t="s">
        <v>3119</v>
      </c>
      <c r="H713" s="2" t="s">
        <v>3242</v>
      </c>
    </row>
    <row r="714" spans="1:8">
      <c r="A714" s="6" t="s">
        <v>3116</v>
      </c>
      <c r="B714" s="6" t="s">
        <v>3161</v>
      </c>
      <c r="C714" s="6" t="s">
        <v>1143</v>
      </c>
      <c r="D714" s="6" t="s">
        <v>3162</v>
      </c>
      <c r="E714" s="6" t="s">
        <v>3163</v>
      </c>
      <c r="F714" s="6" t="s">
        <v>3164</v>
      </c>
      <c r="G714" s="6" t="s">
        <v>3119</v>
      </c>
      <c r="H714" s="2" t="s">
        <v>3242</v>
      </c>
    </row>
    <row r="715" spans="1:8">
      <c r="A715" s="6" t="s">
        <v>3116</v>
      </c>
      <c r="B715" s="6" t="s">
        <v>3165</v>
      </c>
      <c r="C715" s="6" t="s">
        <v>266</v>
      </c>
      <c r="D715" s="6" t="s">
        <v>853</v>
      </c>
      <c r="E715" s="6" t="s">
        <v>3166</v>
      </c>
      <c r="F715" s="6" t="s">
        <v>3167</v>
      </c>
      <c r="G715" s="6" t="s">
        <v>3119</v>
      </c>
      <c r="H715" s="2" t="s">
        <v>3242</v>
      </c>
    </row>
    <row r="716" spans="1:8">
      <c r="A716" s="6" t="s">
        <v>3116</v>
      </c>
      <c r="B716" s="6" t="s">
        <v>3168</v>
      </c>
      <c r="C716" s="6" t="s">
        <v>266</v>
      </c>
      <c r="D716" s="6" t="s">
        <v>3169</v>
      </c>
      <c r="E716" s="6" t="s">
        <v>1530</v>
      </c>
      <c r="F716" s="6" t="s">
        <v>3170</v>
      </c>
      <c r="G716" s="6" t="s">
        <v>3119</v>
      </c>
      <c r="H716" s="2" t="s">
        <v>3243</v>
      </c>
    </row>
    <row r="717" spans="1:8">
      <c r="A717" s="6" t="s">
        <v>3171</v>
      </c>
      <c r="B717" s="6" t="s">
        <v>3172</v>
      </c>
      <c r="C717" s="6" t="s">
        <v>400</v>
      </c>
      <c r="D717" s="6" t="s">
        <v>3173</v>
      </c>
      <c r="E717" s="6" t="s">
        <v>3174</v>
      </c>
      <c r="F717" s="6" t="s">
        <v>3175</v>
      </c>
      <c r="G717" s="6" t="s">
        <v>3176</v>
      </c>
      <c r="H717" s="2" t="s">
        <v>3242</v>
      </c>
    </row>
    <row r="718" spans="1:8">
      <c r="A718" s="6" t="s">
        <v>3171</v>
      </c>
      <c r="B718" s="6" t="s">
        <v>3177</v>
      </c>
      <c r="C718" s="6" t="s">
        <v>400</v>
      </c>
      <c r="D718" s="6" t="s">
        <v>3178</v>
      </c>
      <c r="E718" s="6" t="s">
        <v>3179</v>
      </c>
      <c r="F718" s="6" t="s">
        <v>3180</v>
      </c>
      <c r="G718" s="6" t="s">
        <v>3181</v>
      </c>
      <c r="H718" s="2" t="s">
        <v>3242</v>
      </c>
    </row>
    <row r="719" spans="1:8">
      <c r="A719" s="6" t="s">
        <v>3171</v>
      </c>
      <c r="B719" s="6" t="s">
        <v>3182</v>
      </c>
      <c r="C719" s="6" t="s">
        <v>266</v>
      </c>
      <c r="D719" s="6" t="s">
        <v>3183</v>
      </c>
      <c r="E719" s="6" t="s">
        <v>3184</v>
      </c>
      <c r="F719" s="6" t="s">
        <v>3185</v>
      </c>
      <c r="G719" s="6" t="s">
        <v>3186</v>
      </c>
      <c r="H719" s="2" t="s">
        <v>3243</v>
      </c>
    </row>
    <row r="720" spans="1:8">
      <c r="A720" s="6" t="s">
        <v>3171</v>
      </c>
      <c r="B720" s="6" t="s">
        <v>3187</v>
      </c>
      <c r="C720" s="6" t="s">
        <v>266</v>
      </c>
      <c r="D720" s="6" t="s">
        <v>3188</v>
      </c>
      <c r="E720" s="6" t="s">
        <v>3189</v>
      </c>
      <c r="F720" s="6" t="s">
        <v>3190</v>
      </c>
      <c r="G720" s="6" t="s">
        <v>3191</v>
      </c>
      <c r="H720" s="2" t="s">
        <v>3243</v>
      </c>
    </row>
    <row r="721" spans="1:8">
      <c r="A721" s="6" t="s">
        <v>3171</v>
      </c>
      <c r="B721" s="6" t="s">
        <v>3192</v>
      </c>
      <c r="C721" s="6" t="s">
        <v>266</v>
      </c>
      <c r="D721" s="6" t="s">
        <v>3193</v>
      </c>
      <c r="E721" s="6" t="s">
        <v>3194</v>
      </c>
      <c r="F721" s="6" t="s">
        <v>3195</v>
      </c>
      <c r="G721" s="6" t="s">
        <v>3196</v>
      </c>
      <c r="H721" s="2" t="s">
        <v>3243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FZZX</dc:creator>
  <cp:lastModifiedBy>FZZX</cp:lastModifiedBy>
  <dcterms:created xsi:type="dcterms:W3CDTF">2016-09-16T03:11:24Z</dcterms:created>
  <dcterms:modified xsi:type="dcterms:W3CDTF">2016-09-16T07:16:55Z</dcterms:modified>
</cp:coreProperties>
</file>